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240" yWindow="75" windowWidth="20115" windowHeight="7470" tabRatio="782" activeTab="1"/>
  </bookViews>
  <sheets>
    <sheet name="Нова Пошта" sheetId="1" r:id="rId1"/>
    <sheet name="Аналіз" sheetId="256" r:id="rId2"/>
    <sheet name="Відправлення" sheetId="3" r:id="rId3"/>
    <sheet name="Лист4" sheetId="4" r:id="rId4"/>
    <sheet name="Лист6" sheetId="6" r:id="rId5"/>
    <sheet name="Лист7" sheetId="7" r:id="rId6"/>
    <sheet name="Лист8" sheetId="8" r:id="rId7"/>
    <sheet name="Лист9" sheetId="9" r:id="rId8"/>
    <sheet name="Лист10" sheetId="10" r:id="rId9"/>
    <sheet name="Лист11" sheetId="11" r:id="rId10"/>
    <sheet name="Лист12" sheetId="12" r:id="rId11"/>
    <sheet name="Лист13" sheetId="13" r:id="rId12"/>
    <sheet name="Лист14" sheetId="14" r:id="rId13"/>
    <sheet name="Лист15" sheetId="15" r:id="rId14"/>
    <sheet name="Лист16" sheetId="16" r:id="rId15"/>
    <sheet name="Лист17" sheetId="17" r:id="rId16"/>
    <sheet name="Лист18" sheetId="18" r:id="rId17"/>
    <sheet name="Лист19" sheetId="19" r:id="rId18"/>
    <sheet name="Лист20" sheetId="20" r:id="rId19"/>
    <sheet name="Лист21" sheetId="21" r:id="rId20"/>
    <sheet name="Лист22" sheetId="22" r:id="rId21"/>
    <sheet name="Лист23" sheetId="23" r:id="rId22"/>
    <sheet name="Лист24" sheetId="24" r:id="rId23"/>
    <sheet name="Лист25" sheetId="25" r:id="rId24"/>
    <sheet name="Лист26" sheetId="26" r:id="rId25"/>
    <sheet name="Лист27" sheetId="27" r:id="rId26"/>
    <sheet name="Лист28" sheetId="28" r:id="rId27"/>
    <sheet name="Лист29" sheetId="29" r:id="rId28"/>
    <sheet name="Лист30" sheetId="30" r:id="rId29"/>
    <sheet name="Лист31" sheetId="31" r:id="rId30"/>
    <sheet name="Лист32" sheetId="32" r:id="rId31"/>
    <sheet name="Лист33" sheetId="33" r:id="rId32"/>
    <sheet name="Лист34" sheetId="34" r:id="rId33"/>
    <sheet name="Лист35" sheetId="35" r:id="rId34"/>
    <sheet name="Лист36" sheetId="36" r:id="rId35"/>
    <sheet name="Лист37" sheetId="37" r:id="rId36"/>
    <sheet name="Лист38" sheetId="38" r:id="rId37"/>
    <sheet name="Лист39" sheetId="39" r:id="rId38"/>
    <sheet name="Лист40" sheetId="40" r:id="rId39"/>
    <sheet name="Лист41" sheetId="41" r:id="rId40"/>
    <sheet name="Лист42" sheetId="42" r:id="rId41"/>
    <sheet name="Лист43" sheetId="43" r:id="rId42"/>
    <sheet name="Лист44" sheetId="44" r:id="rId43"/>
    <sheet name="Лист45" sheetId="45" r:id="rId44"/>
    <sheet name="Лист46" sheetId="46" r:id="rId45"/>
    <sheet name="Лист47" sheetId="47" r:id="rId46"/>
    <sheet name="Лист48" sheetId="48" r:id="rId47"/>
    <sheet name="Лист49" sheetId="49" r:id="rId48"/>
    <sheet name="Лист50" sheetId="50" r:id="rId49"/>
    <sheet name="Лист51" sheetId="51" r:id="rId50"/>
    <sheet name="Лист52" sheetId="52" r:id="rId51"/>
    <sheet name="Лист53" sheetId="53" r:id="rId52"/>
    <sheet name="Лист54" sheetId="54" r:id="rId53"/>
    <sheet name="Лист55" sheetId="55" r:id="rId54"/>
    <sheet name="Лист56" sheetId="56" r:id="rId55"/>
    <sheet name="Лист57" sheetId="57" r:id="rId56"/>
    <sheet name="Лист58" sheetId="58" r:id="rId57"/>
    <sheet name="Лист59" sheetId="59" r:id="rId58"/>
    <sheet name="Лист60" sheetId="60" r:id="rId59"/>
    <sheet name="Лист61" sheetId="61" r:id="rId60"/>
    <sheet name="Лист62" sheetId="62" r:id="rId61"/>
    <sheet name="Лист63" sheetId="63" r:id="rId62"/>
    <sheet name="Лист64" sheetId="64" r:id="rId63"/>
    <sheet name="Лист65" sheetId="65" r:id="rId64"/>
    <sheet name="Лист66" sheetId="66" r:id="rId65"/>
    <sheet name="Лист67" sheetId="67" r:id="rId66"/>
    <sheet name="Лист68" sheetId="68" r:id="rId67"/>
    <sheet name="Лист69" sheetId="69" r:id="rId68"/>
    <sheet name="Лист70" sheetId="70" r:id="rId69"/>
    <sheet name="Лист71" sheetId="71" r:id="rId70"/>
    <sheet name="Лист72" sheetId="72" r:id="rId71"/>
    <sheet name="Лист73" sheetId="73" r:id="rId72"/>
    <sheet name="Лист74" sheetId="74" r:id="rId73"/>
    <sheet name="Лист75" sheetId="75" r:id="rId74"/>
    <sheet name="Лист76" sheetId="76" r:id="rId75"/>
    <sheet name="Лист77" sheetId="77" r:id="rId76"/>
    <sheet name="Лист78" sheetId="78" r:id="rId77"/>
    <sheet name="Лист79" sheetId="79" r:id="rId78"/>
    <sheet name="Лист80" sheetId="80" r:id="rId79"/>
    <sheet name="Лист81" sheetId="81" r:id="rId80"/>
    <sheet name="Лист82" sheetId="82" r:id="rId81"/>
    <sheet name="Лист83" sheetId="83" r:id="rId82"/>
    <sheet name="Лист84" sheetId="84" r:id="rId83"/>
    <sheet name="Лист85" sheetId="85" r:id="rId84"/>
    <sheet name="Лист86" sheetId="86" r:id="rId85"/>
    <sheet name="Лист87" sheetId="87" r:id="rId86"/>
    <sheet name="Лист88" sheetId="88" r:id="rId87"/>
    <sheet name="Лист89" sheetId="89" r:id="rId88"/>
    <sheet name="Лист90" sheetId="90" r:id="rId89"/>
    <sheet name="Лист91" sheetId="91" r:id="rId90"/>
    <sheet name="Лист92" sheetId="92" r:id="rId91"/>
    <sheet name="Лист93" sheetId="93" r:id="rId92"/>
    <sheet name="Лист94" sheetId="94" r:id="rId93"/>
    <sheet name="Лист95" sheetId="95" r:id="rId94"/>
    <sheet name="Лист96" sheetId="96" r:id="rId95"/>
    <sheet name="Лист97" sheetId="97" r:id="rId96"/>
    <sheet name="Лист98" sheetId="98" r:id="rId97"/>
    <sheet name="Лист99" sheetId="99" r:id="rId98"/>
    <sheet name="Лист100" sheetId="100" r:id="rId99"/>
    <sheet name="Лист101" sheetId="101" r:id="rId100"/>
    <sheet name="Лист102" sheetId="102" r:id="rId101"/>
    <sheet name="Лист103" sheetId="103" r:id="rId102"/>
    <sheet name="Лист104" sheetId="104" r:id="rId103"/>
    <sheet name="Лист105" sheetId="105" r:id="rId104"/>
    <sheet name="Лист106" sheetId="106" r:id="rId105"/>
    <sheet name="Лист107" sheetId="107" r:id="rId106"/>
    <sheet name="Лист108" sheetId="108" r:id="rId107"/>
    <sheet name="Лист109" sheetId="109" r:id="rId108"/>
    <sheet name="Лист110" sheetId="110" r:id="rId109"/>
    <sheet name="Лист111" sheetId="111" r:id="rId110"/>
    <sheet name="Лист112" sheetId="112" r:id="rId111"/>
    <sheet name="Лист113" sheetId="113" r:id="rId112"/>
    <sheet name="Лист114" sheetId="114" r:id="rId113"/>
    <sheet name="Лист115" sheetId="115" r:id="rId114"/>
    <sheet name="Лист116" sheetId="116" r:id="rId115"/>
    <sheet name="Лист117" sheetId="117" r:id="rId116"/>
    <sheet name="Лист118" sheetId="118" r:id="rId117"/>
    <sheet name="Лист119" sheetId="119" r:id="rId118"/>
    <sheet name="Лист120" sheetId="120" r:id="rId119"/>
    <sheet name="Лист121" sheetId="121" r:id="rId120"/>
    <sheet name="Лист122" sheetId="122" r:id="rId121"/>
    <sheet name="Лист123" sheetId="123" r:id="rId122"/>
    <sheet name="Лист124" sheetId="124" r:id="rId123"/>
    <sheet name="Лист125" sheetId="125" r:id="rId124"/>
    <sheet name="Лист126" sheetId="126" r:id="rId125"/>
    <sheet name="Лист127" sheetId="127" r:id="rId126"/>
    <sheet name="Лист128" sheetId="128" r:id="rId127"/>
    <sheet name="Лист129" sheetId="129" r:id="rId128"/>
    <sheet name="Лист130" sheetId="130" r:id="rId129"/>
    <sheet name="Лист131" sheetId="131" r:id="rId130"/>
    <sheet name="Лист132" sheetId="132" r:id="rId131"/>
    <sheet name="Лист133" sheetId="133" r:id="rId132"/>
    <sheet name="Лист134" sheetId="134" r:id="rId133"/>
    <sheet name="Лист135" sheetId="135" r:id="rId134"/>
    <sheet name="Лист136" sheetId="136" r:id="rId135"/>
    <sheet name="Лист137" sheetId="137" r:id="rId136"/>
    <sheet name="Лист138" sheetId="138" r:id="rId137"/>
    <sheet name="Лист139" sheetId="139" r:id="rId138"/>
    <sheet name="Лист140" sheetId="140" r:id="rId139"/>
    <sheet name="Лист141" sheetId="141" r:id="rId140"/>
    <sheet name="Лист142" sheetId="142" r:id="rId141"/>
    <sheet name="Лист143" sheetId="143" r:id="rId142"/>
    <sheet name="Лист144" sheetId="144" r:id="rId143"/>
    <sheet name="Лист145" sheetId="145" r:id="rId144"/>
    <sheet name="Лист146" sheetId="146" r:id="rId145"/>
    <sheet name="Лист147" sheetId="147" r:id="rId146"/>
    <sheet name="Лист148" sheetId="148" r:id="rId147"/>
    <sheet name="Лист149" sheetId="149" r:id="rId148"/>
    <sheet name="Лист150" sheetId="150" r:id="rId149"/>
    <sheet name="Лист151" sheetId="151" r:id="rId150"/>
    <sheet name="Лист152" sheetId="152" r:id="rId151"/>
    <sheet name="Лист153" sheetId="153" r:id="rId152"/>
    <sheet name="Лист154" sheetId="154" r:id="rId153"/>
    <sheet name="Лист155" sheetId="155" r:id="rId154"/>
    <sheet name="Лист156" sheetId="156" r:id="rId155"/>
    <sheet name="Лист157" sheetId="157" r:id="rId156"/>
    <sheet name="Лист158" sheetId="158" r:id="rId157"/>
    <sheet name="Лист159" sheetId="159" r:id="rId158"/>
    <sheet name="Лист160" sheetId="160" r:id="rId159"/>
    <sheet name="Лист161" sheetId="161" r:id="rId160"/>
    <sheet name="Лист162" sheetId="162" r:id="rId161"/>
    <sheet name="Лист163" sheetId="163" r:id="rId162"/>
    <sheet name="Лист164" sheetId="164" r:id="rId163"/>
    <sheet name="Лист165" sheetId="165" r:id="rId164"/>
    <sheet name="Лист166" sheetId="166" r:id="rId165"/>
    <sheet name="Лист167" sheetId="167" r:id="rId166"/>
    <sheet name="Лист168" sheetId="168" r:id="rId167"/>
    <sheet name="Лист169" sheetId="169" r:id="rId168"/>
    <sheet name="Лист170" sheetId="170" r:id="rId169"/>
    <sheet name="Лист171" sheetId="171" r:id="rId170"/>
    <sheet name="Лист172" sheetId="172" r:id="rId171"/>
    <sheet name="Лист173" sheetId="173" r:id="rId172"/>
    <sheet name="Лист174" sheetId="174" r:id="rId173"/>
    <sheet name="Лист175" sheetId="175" r:id="rId174"/>
    <sheet name="Лист176" sheetId="176" r:id="rId175"/>
    <sheet name="Лист177" sheetId="177" r:id="rId176"/>
    <sheet name="Лист178" sheetId="178" r:id="rId177"/>
    <sheet name="Лист179" sheetId="179" r:id="rId178"/>
    <sheet name="Лист180" sheetId="180" r:id="rId179"/>
    <sheet name="Лист181" sheetId="181" r:id="rId180"/>
    <sheet name="Лист182" sheetId="182" r:id="rId181"/>
    <sheet name="Лист183" sheetId="183" r:id="rId182"/>
    <sheet name="Лист184" sheetId="184" r:id="rId183"/>
    <sheet name="Лист185" sheetId="185" r:id="rId184"/>
    <sheet name="Лист186" sheetId="186" r:id="rId185"/>
    <sheet name="Лист187" sheetId="187" r:id="rId186"/>
    <sheet name="Лист188" sheetId="188" r:id="rId187"/>
    <sheet name="Лист189" sheetId="189" r:id="rId188"/>
    <sheet name="Лист190" sheetId="190" r:id="rId189"/>
    <sheet name="Лист191" sheetId="191" r:id="rId190"/>
    <sheet name="Лист192" sheetId="192" r:id="rId191"/>
    <sheet name="Лист193" sheetId="193" r:id="rId192"/>
    <sheet name="Лист194" sheetId="194" r:id="rId193"/>
    <sheet name="Лист195" sheetId="195" r:id="rId194"/>
    <sheet name="Лист196" sheetId="196" r:id="rId195"/>
    <sheet name="Лист197" sheetId="197" r:id="rId196"/>
    <sheet name="Лист198" sheetId="198" r:id="rId197"/>
    <sheet name="Лист199" sheetId="199" r:id="rId198"/>
    <sheet name="Лист200" sheetId="200" r:id="rId199"/>
    <sheet name="Лист201" sheetId="201" r:id="rId200"/>
    <sheet name="Лист202" sheetId="202" r:id="rId201"/>
    <sheet name="Лист203" sheetId="203" r:id="rId202"/>
    <sheet name="Лист204" sheetId="204" r:id="rId203"/>
    <sheet name="Лист205" sheetId="205" r:id="rId204"/>
    <sheet name="Лист206" sheetId="206" r:id="rId205"/>
    <sheet name="Лист207" sheetId="207" r:id="rId206"/>
    <sheet name="Лист208" sheetId="208" r:id="rId207"/>
    <sheet name="Лист209" sheetId="209" r:id="rId208"/>
    <sheet name="Лист210" sheetId="210" r:id="rId209"/>
    <sheet name="Лист211" sheetId="211" r:id="rId210"/>
    <sheet name="Лист212" sheetId="212" r:id="rId211"/>
    <sheet name="Лист213" sheetId="213" r:id="rId212"/>
    <sheet name="Лист214" sheetId="214" r:id="rId213"/>
    <sheet name="Лист215" sheetId="215" r:id="rId214"/>
    <sheet name="Лист216" sheetId="216" r:id="rId215"/>
    <sheet name="Лист217" sheetId="217" r:id="rId216"/>
    <sheet name="Лист218" sheetId="218" r:id="rId217"/>
    <sheet name="Лист219" sheetId="219" r:id="rId218"/>
    <sheet name="Лист220" sheetId="220" r:id="rId219"/>
    <sheet name="Лист221" sheetId="221" r:id="rId220"/>
    <sheet name="Лист222" sheetId="222" r:id="rId221"/>
    <sheet name="Лист223" sheetId="223" r:id="rId222"/>
    <sheet name="Лист224" sheetId="224" r:id="rId223"/>
    <sheet name="Лист225" sheetId="225" r:id="rId224"/>
    <sheet name="Лист226" sheetId="226" r:id="rId225"/>
    <sheet name="Лист227" sheetId="227" r:id="rId226"/>
    <sheet name="Лист228" sheetId="228" r:id="rId227"/>
    <sheet name="Лист229" sheetId="229" r:id="rId228"/>
    <sheet name="Лист230" sheetId="230" r:id="rId229"/>
    <sheet name="Лист231" sheetId="231" r:id="rId230"/>
    <sheet name="Лист232" sheetId="232" r:id="rId231"/>
    <sheet name="Лист233" sheetId="233" r:id="rId232"/>
    <sheet name="Лист234" sheetId="234" r:id="rId233"/>
    <sheet name="Лист235" sheetId="235" r:id="rId234"/>
    <sheet name="Лист236" sheetId="236" r:id="rId235"/>
    <sheet name="Лист237" sheetId="237" r:id="rId236"/>
    <sheet name="Лист238" sheetId="238" r:id="rId237"/>
    <sheet name="Лист239" sheetId="239" r:id="rId238"/>
    <sheet name="Лист240" sheetId="240" r:id="rId239"/>
    <sheet name="Лист241" sheetId="241" r:id="rId240"/>
    <sheet name="Лист242" sheetId="242" r:id="rId241"/>
    <sheet name="Лист243" sheetId="243" r:id="rId242"/>
    <sheet name="Лист244" sheetId="244" r:id="rId243"/>
    <sheet name="Лист245" sheetId="245" r:id="rId244"/>
    <sheet name="Лист246" sheetId="246" r:id="rId245"/>
    <sheet name="Лист247" sheetId="247" r:id="rId246"/>
    <sheet name="Лист248" sheetId="248" r:id="rId247"/>
    <sheet name="Лист249" sheetId="249" r:id="rId248"/>
    <sheet name="Лист250" sheetId="250" r:id="rId249"/>
    <sheet name="Лист251" sheetId="251" r:id="rId250"/>
    <sheet name="Лист252" sheetId="252" r:id="rId251"/>
    <sheet name="Лист253" sheetId="253" r:id="rId252"/>
    <sheet name="Лист254" sheetId="254" r:id="rId253"/>
    <sheet name="Лист255" sheetId="255" r:id="rId254"/>
  </sheets>
  <definedNames>
    <definedName name="solver_adj" localSheetId="0" hidden="1">'Нова Пошта'!$E$15:$E$21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'Нова Пошта'!$C$15</definedName>
    <definedName name="solver_lhs10" localSheetId="0" hidden="1">'Нова Пошта'!#REF!</definedName>
    <definedName name="solver_lhs11" localSheetId="0" hidden="1">'Нова Пошта'!#REF!</definedName>
    <definedName name="solver_lhs12" localSheetId="0" hidden="1">'Нова Пошта'!#REF!</definedName>
    <definedName name="solver_lhs13" localSheetId="0" hidden="1">'Нова Пошта'!#REF!</definedName>
    <definedName name="solver_lhs14" localSheetId="0" hidden="1">'Нова Пошта'!#REF!</definedName>
    <definedName name="solver_lhs15" localSheetId="0" hidden="1">'Нова Пошта'!#REF!</definedName>
    <definedName name="solver_lhs16" localSheetId="0" hidden="1">'Нова Пошта'!#REF!</definedName>
    <definedName name="solver_lhs17" localSheetId="0" hidden="1">'Нова Пошта'!#REF!</definedName>
    <definedName name="solver_lhs18" localSheetId="0" hidden="1">'Нова Пошта'!#REF!</definedName>
    <definedName name="solver_lhs19" localSheetId="0" hidden="1">'Нова Пошта'!#REF!</definedName>
    <definedName name="solver_lhs2" localSheetId="0" hidden="1">'Нова Пошта'!$C$16</definedName>
    <definedName name="solver_lhs20" localSheetId="0" hidden="1">'Нова Пошта'!#REF!</definedName>
    <definedName name="solver_lhs3" localSheetId="0" hidden="1">'Нова Пошта'!$C$17</definedName>
    <definedName name="solver_lhs4" localSheetId="0" hidden="1">'Нова Пошта'!$C$18</definedName>
    <definedName name="solver_lhs5" localSheetId="0" hidden="1">'Нова Пошта'!$C$19</definedName>
    <definedName name="solver_lhs6" localSheetId="0" hidden="1">'Нова Пошта'!$C$20</definedName>
    <definedName name="solver_lhs7" localSheetId="0" hidden="1">'Нова Пошта'!$C$21</definedName>
    <definedName name="solver_lhs8" localSheetId="0" hidden="1">'Нова Пошта'!$E$15:$E$21</definedName>
    <definedName name="solver_lhs9" localSheetId="0" hidden="1">'Нова Пошта'!#REF!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8</definedName>
    <definedName name="solver_nwt" localSheetId="0" hidden="1">1</definedName>
    <definedName name="solver_opt" localSheetId="0" hidden="1">'Нова Пошта'!$D$22</definedName>
    <definedName name="solver_pre" localSheetId="0" hidden="1">0.000000001</definedName>
    <definedName name="solver_rbv" localSheetId="0" hidden="1">1</definedName>
    <definedName name="solver_rel1" localSheetId="0" hidden="1">1</definedName>
    <definedName name="solver_rel10" localSheetId="0" hidden="1">2</definedName>
    <definedName name="solver_rel11" localSheetId="0" hidden="1">2</definedName>
    <definedName name="solver_rel12" localSheetId="0" hidden="1">2</definedName>
    <definedName name="solver_rel13" localSheetId="0" hidden="1">2</definedName>
    <definedName name="solver_rel14" localSheetId="0" hidden="1">2</definedName>
    <definedName name="solver_rel15" localSheetId="0" hidden="1">2</definedName>
    <definedName name="solver_rel16" localSheetId="0" hidden="1">2</definedName>
    <definedName name="solver_rel17" localSheetId="0" hidden="1">2</definedName>
    <definedName name="solver_rel18" localSheetId="0" hidden="1">2</definedName>
    <definedName name="solver_rel19" localSheetId="0" hidden="1">2</definedName>
    <definedName name="solver_rel2" localSheetId="0" hidden="1">1</definedName>
    <definedName name="solver_rel20" localSheetId="0" hidden="1">2</definedName>
    <definedName name="solver_rel3" localSheetId="0" hidden="1">1</definedName>
    <definedName name="solver_rel4" localSheetId="0" hidden="1">1</definedName>
    <definedName name="solver_rel5" localSheetId="0" hidden="1">1</definedName>
    <definedName name="solver_rel6" localSheetId="0" hidden="1">1</definedName>
    <definedName name="solver_rel7" localSheetId="0" hidden="1">1</definedName>
    <definedName name="solver_rel8" localSheetId="0" hidden="1">4</definedName>
    <definedName name="solver_rel9" localSheetId="0" hidden="1">2</definedName>
    <definedName name="solver_rhs1" localSheetId="0" hidden="1">'Нова Пошта'!$D$15</definedName>
    <definedName name="solver_rhs10" localSheetId="0" hidden="1">1</definedName>
    <definedName name="solver_rhs11" localSheetId="0" hidden="1">1</definedName>
    <definedName name="solver_rhs12" localSheetId="0" hidden="1">1</definedName>
    <definedName name="solver_rhs13" localSheetId="0" hidden="1">1</definedName>
    <definedName name="solver_rhs14" localSheetId="0" hidden="1">1</definedName>
    <definedName name="solver_rhs15" localSheetId="0" hidden="1">1</definedName>
    <definedName name="solver_rhs16" localSheetId="0" hidden="1">1</definedName>
    <definedName name="solver_rhs17" localSheetId="0" hidden="1">1</definedName>
    <definedName name="solver_rhs18" localSheetId="0" hidden="1">1</definedName>
    <definedName name="solver_rhs19" localSheetId="0" hidden="1">1</definedName>
    <definedName name="solver_rhs2" localSheetId="0" hidden="1">'Нова Пошта'!$D$16</definedName>
    <definedName name="solver_rhs20" localSheetId="0" hidden="1">1</definedName>
    <definedName name="solver_rhs3" localSheetId="0" hidden="1">'Нова Пошта'!$D$17</definedName>
    <definedName name="solver_rhs4" localSheetId="0" hidden="1">'Нова Пошта'!$D$18</definedName>
    <definedName name="solver_rhs5" localSheetId="0" hidden="1">'Нова Пошта'!$D$19</definedName>
    <definedName name="solver_rhs6" localSheetId="0" hidden="1">'Нова Пошта'!$D$20</definedName>
    <definedName name="solver_rhs7" localSheetId="0" hidden="1">'Нова Пошта'!$D$21</definedName>
    <definedName name="solver_rhs8" localSheetId="0" hidden="1">целое</definedName>
    <definedName name="solver_rhs9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</definedName>
    <definedName name="solver_typ" localSheetId="0" hidden="1">2</definedName>
    <definedName name="solver_val" localSheetId="0" hidden="1">11</definedName>
    <definedName name="solver_ver" localSheetId="0" hidden="1">3</definedName>
  </definedNames>
  <calcPr calcId="144525"/>
  <pivotCaches>
    <pivotCache cacheId="0" r:id="rId255"/>
  </pivotCaches>
</workbook>
</file>

<file path=xl/calcChain.xml><?xml version="1.0" encoding="utf-8"?>
<calcChain xmlns="http://schemas.openxmlformats.org/spreadsheetml/2006/main">
  <c r="A51" i="1" l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15" i="1"/>
  <c r="G15" i="1" s="1"/>
  <c r="M9" i="1" l="1"/>
  <c r="D22" i="1"/>
  <c r="D15" i="1"/>
  <c r="D16" i="1"/>
  <c r="M7" i="1" l="1"/>
  <c r="M11" i="1"/>
  <c r="J6" i="1"/>
  <c r="K6" i="1" s="1"/>
  <c r="L6" i="1" s="1"/>
  <c r="J7" i="1"/>
  <c r="K7" i="1" s="1"/>
  <c r="L7" i="1" s="1"/>
  <c r="J8" i="1"/>
  <c r="K8" i="1" s="1"/>
  <c r="L8" i="1" s="1"/>
  <c r="J9" i="1"/>
  <c r="K9" i="1" s="1"/>
  <c r="J10" i="1"/>
  <c r="K10" i="1" s="1"/>
  <c r="L10" i="1" s="1"/>
  <c r="J11" i="1"/>
  <c r="K11" i="1" s="1"/>
  <c r="L11" i="1" s="1"/>
  <c r="J5" i="1"/>
  <c r="K5" i="1" s="1"/>
  <c r="L5" i="1" s="1"/>
  <c r="L9" i="1" l="1"/>
  <c r="N9" i="1" s="1"/>
  <c r="M10" i="1"/>
  <c r="N10" i="1" s="1"/>
  <c r="N11" i="1"/>
  <c r="M8" i="1"/>
  <c r="N8" i="1" s="1"/>
  <c r="N7" i="1"/>
  <c r="M5" i="1"/>
  <c r="N5" i="1" s="1"/>
  <c r="M6" i="1"/>
  <c r="N6" i="1" s="1"/>
  <c r="G24" i="1" l="1" a="1"/>
  <c r="D19" i="1"/>
  <c r="D20" i="1"/>
  <c r="D18" i="1"/>
  <c r="D21" i="1"/>
  <c r="D17" i="1"/>
  <c r="G24" i="1" l="1"/>
  <c r="H24" i="1"/>
</calcChain>
</file>

<file path=xl/sharedStrings.xml><?xml version="1.0" encoding="utf-8"?>
<sst xmlns="http://schemas.openxmlformats.org/spreadsheetml/2006/main" count="206" uniqueCount="177">
  <si>
    <t>понеділок</t>
  </si>
  <si>
    <t>вівторок</t>
  </si>
  <si>
    <t>середа</t>
  </si>
  <si>
    <t>четверг</t>
  </si>
  <si>
    <t>пятниця</t>
  </si>
  <si>
    <t>субота</t>
  </si>
  <si>
    <t>неділя</t>
  </si>
  <si>
    <t>Гах</t>
  </si>
  <si>
    <t>Бах</t>
  </si>
  <si>
    <t>Кот</t>
  </si>
  <si>
    <t>Куц</t>
  </si>
  <si>
    <t>Цой</t>
  </si>
  <si>
    <t>Туз</t>
  </si>
  <si>
    <t>Сич</t>
  </si>
  <si>
    <t>Ніс</t>
  </si>
  <si>
    <t>Чиж</t>
  </si>
  <si>
    <t>Хан</t>
  </si>
  <si>
    <t>Розподілено</t>
  </si>
  <si>
    <t>№ замовлення</t>
  </si>
  <si>
    <t>Область</t>
  </si>
  <si>
    <t>Місто</t>
  </si>
  <si>
    <t>Київська</t>
  </si>
  <si>
    <t>Львівська</t>
  </si>
  <si>
    <t>Миколаївська</t>
  </si>
  <si>
    <t>Рівненська</t>
  </si>
  <si>
    <t>Тернопільська</t>
  </si>
  <si>
    <t>Херсонська</t>
  </si>
  <si>
    <t>Харківська</t>
  </si>
  <si>
    <t>Хмельницька</t>
  </si>
  <si>
    <t>Чернівецька</t>
  </si>
  <si>
    <t>Черкаська</t>
  </si>
  <si>
    <t>Чернігівська</t>
  </si>
  <si>
    <t>Вінницька</t>
  </si>
  <si>
    <t>Волинська</t>
  </si>
  <si>
    <t>Дніпропетровська</t>
  </si>
  <si>
    <t>Донецька</t>
  </si>
  <si>
    <t>Житомирська</t>
  </si>
  <si>
    <t>Закарпатська</t>
  </si>
  <si>
    <t>Кіровоградська</t>
  </si>
  <si>
    <t>Вінниця</t>
  </si>
  <si>
    <t>Жмеринка</t>
  </si>
  <si>
    <t>Козятин</t>
  </si>
  <si>
    <t>Ладижин</t>
  </si>
  <si>
    <t>Могилів-Подільський</t>
  </si>
  <si>
    <t>Хмільник</t>
  </si>
  <si>
    <t>Запорізька</t>
  </si>
  <si>
    <t>Одеська</t>
  </si>
  <si>
    <t>Полтавська</t>
  </si>
  <si>
    <t>Сумська</t>
  </si>
  <si>
    <t>Берестечко</t>
  </si>
  <si>
    <t>Горохів</t>
  </si>
  <si>
    <t>Камінь-Каширський</t>
  </si>
  <si>
    <t>Ківерці</t>
  </si>
  <si>
    <t>Любомль</t>
  </si>
  <si>
    <t>Рожище</t>
  </si>
  <si>
    <t>Устилуг</t>
  </si>
  <si>
    <t>Апостолове</t>
  </si>
  <si>
    <t>Дніпро</t>
  </si>
  <si>
    <t>Жовті Води</t>
  </si>
  <si>
    <t>Кривий Ріг</t>
  </si>
  <si>
    <t>Марганець</t>
  </si>
  <si>
    <t>П'ятихатки</t>
  </si>
  <si>
    <t>Павлоград</t>
  </si>
  <si>
    <t>Київ</t>
  </si>
  <si>
    <t>Висота</t>
  </si>
  <si>
    <t>Довжина</t>
  </si>
  <si>
    <t>Об'ємна вага</t>
  </si>
  <si>
    <t>Оціночна вартість</t>
  </si>
  <si>
    <t>По Україні</t>
  </si>
  <si>
    <t>Вартість послуги</t>
  </si>
  <si>
    <t>Додаткова комісія</t>
  </si>
  <si>
    <t>До сплати</t>
  </si>
  <si>
    <t>Працівник</t>
  </si>
  <si>
    <t>Лис</t>
  </si>
  <si>
    <t>Початок робочого тижня</t>
  </si>
  <si>
    <t>Мінімальна кількість працівників</t>
  </si>
  <si>
    <t>Бали</t>
  </si>
  <si>
    <t>№ завдання</t>
  </si>
  <si>
    <t>Завдання</t>
  </si>
  <si>
    <t xml:space="preserve"> 2 грн.</t>
  </si>
  <si>
    <t>№</t>
  </si>
  <si>
    <t>Селидове</t>
  </si>
  <si>
    <t>Слов'янськ</t>
  </si>
  <si>
    <t>Сніжне</t>
  </si>
  <si>
    <t>Харцизьк</t>
  </si>
  <si>
    <t>Чистякове</t>
  </si>
  <si>
    <t>Шахтарськ</t>
  </si>
  <si>
    <t>Бердичів</t>
  </si>
  <si>
    <t>Житомир</t>
  </si>
  <si>
    <t>Коростень</t>
  </si>
  <si>
    <t>Мукачеве</t>
  </si>
  <si>
    <t>Ужгород</t>
  </si>
  <si>
    <t>Бердянськ</t>
  </si>
  <si>
    <t>Запоріжжя</t>
  </si>
  <si>
    <t>Мелітополь</t>
  </si>
  <si>
    <t>Івано-Франківськ</t>
  </si>
  <si>
    <t>Калуш</t>
  </si>
  <si>
    <t>Коломия</t>
  </si>
  <si>
    <t>Біла Церква</t>
  </si>
  <si>
    <t>Бровари</t>
  </si>
  <si>
    <t>Кропивницький</t>
  </si>
  <si>
    <t>Олександрія</t>
  </si>
  <si>
    <t>Первомайськ</t>
  </si>
  <si>
    <t>Дрогобич</t>
  </si>
  <si>
    <t>Львів</t>
  </si>
  <si>
    <t>Миколаїв</t>
  </si>
  <si>
    <t>Стрий</t>
  </si>
  <si>
    <t>Червоноград</t>
  </si>
  <si>
    <t>Ізмаїл</t>
  </si>
  <si>
    <t>Одеса</t>
  </si>
  <si>
    <t>Кременчук</t>
  </si>
  <si>
    <t>Полтава</t>
  </si>
  <si>
    <t>Рівне</t>
  </si>
  <si>
    <t>Конотоп</t>
  </si>
  <si>
    <t>Суми</t>
  </si>
  <si>
    <t>Шостка</t>
  </si>
  <si>
    <t>Тернопіль</t>
  </si>
  <si>
    <t>Лозова</t>
  </si>
  <si>
    <t>Харків</t>
  </si>
  <si>
    <t>Херсон</t>
  </si>
  <si>
    <t>Кам'янець-Подільський</t>
  </si>
  <si>
    <t>Хмельницький</t>
  </si>
  <si>
    <t>Сміла</t>
  </si>
  <si>
    <t>Умань</t>
  </si>
  <si>
    <t>Черкаси</t>
  </si>
  <si>
    <t>Чернівці</t>
  </si>
  <si>
    <t>Ніжин</t>
  </si>
  <si>
    <t>Прилуки</t>
  </si>
  <si>
    <t>Передбачити заповнення поля Область зі списку на основі Таблиці 5</t>
  </si>
  <si>
    <t>Вага відправки, 
від  кг.</t>
  </si>
  <si>
    <t>Таблиця 2</t>
  </si>
  <si>
    <t>Таблиця 3</t>
  </si>
  <si>
    <r>
      <t xml:space="preserve">Посортувати </t>
    </r>
    <r>
      <rPr>
        <b/>
        <sz val="11"/>
        <color theme="1"/>
        <rFont val="Calibri"/>
        <family val="2"/>
        <charset val="204"/>
        <scheme val="minor"/>
      </rPr>
      <t>Таблицю 4</t>
    </r>
    <r>
      <rPr>
        <sz val="11"/>
        <color theme="1"/>
        <rFont val="Calibri"/>
        <family val="2"/>
        <charset val="204"/>
        <scheme val="minor"/>
      </rPr>
      <t xml:space="preserve"> по дням тижня та працівникам</t>
    </r>
  </si>
  <si>
    <t>Названия строк</t>
  </si>
  <si>
    <t>Общий итог</t>
  </si>
  <si>
    <t>Названия столбцов</t>
  </si>
  <si>
    <t>Сумма по полю До сплати</t>
  </si>
  <si>
    <t>9</t>
  </si>
  <si>
    <t>10</t>
  </si>
  <si>
    <t>19</t>
  </si>
  <si>
    <t>20</t>
  </si>
  <si>
    <t>8</t>
  </si>
  <si>
    <t>15.мар</t>
  </si>
  <si>
    <t>Таблиця 4</t>
  </si>
  <si>
    <t>Вивести у яку область та місто було відправлено найдорожчу посилку</t>
  </si>
  <si>
    <r>
      <t xml:space="preserve">На листі </t>
    </r>
    <r>
      <rPr>
        <b/>
        <sz val="11"/>
        <color theme="1"/>
        <rFont val="Calibri"/>
        <family val="2"/>
        <charset val="204"/>
        <scheme val="minor"/>
      </rPr>
      <t>"Аналіз"</t>
    </r>
    <r>
      <rPr>
        <sz val="11"/>
        <color theme="1"/>
        <rFont val="Calibri"/>
        <family val="2"/>
        <charset val="204"/>
        <scheme val="minor"/>
      </rPr>
      <t xml:space="preserve"> вивести розподіл </t>
    </r>
    <r>
      <rPr>
        <b/>
        <sz val="11"/>
        <color theme="1"/>
        <rFont val="Calibri"/>
        <family val="2"/>
        <charset val="204"/>
        <scheme val="minor"/>
      </rPr>
      <t>Суми до сплати</t>
    </r>
    <r>
      <rPr>
        <sz val="11"/>
        <color theme="1"/>
        <rFont val="Calibri"/>
        <family val="2"/>
        <charset val="204"/>
        <scheme val="minor"/>
      </rPr>
      <t xml:space="preserve"> за кожну годину по кожній області</t>
    </r>
  </si>
  <si>
    <r>
      <t xml:space="preserve">Побудувати діаграму яка містить </t>
    </r>
    <r>
      <rPr>
        <b/>
        <sz val="11"/>
        <color theme="1"/>
        <rFont val="Calibri"/>
        <family val="2"/>
        <charset val="204"/>
        <scheme val="minor"/>
      </rPr>
      <t>Загальну суму</t>
    </r>
    <r>
      <rPr>
        <sz val="11"/>
        <color theme="1"/>
        <rFont val="Calibri"/>
        <family val="2"/>
        <charset val="204"/>
        <scheme val="minor"/>
      </rPr>
      <t xml:space="preserve"> відправлень за кожну годину за значенням суми по </t>
    </r>
    <r>
      <rPr>
        <b/>
        <sz val="11"/>
        <color theme="1"/>
        <rFont val="Calibri"/>
        <family val="2"/>
        <charset val="204"/>
        <scheme val="minor"/>
      </rPr>
      <t>Областям</t>
    </r>
  </si>
  <si>
    <r>
      <t xml:space="preserve">На листі </t>
    </r>
    <r>
      <rPr>
        <b/>
        <sz val="11"/>
        <color theme="1"/>
        <rFont val="Calibri"/>
        <family val="2"/>
        <charset val="204"/>
        <scheme val="minor"/>
      </rPr>
      <t>"Відправлення"</t>
    </r>
    <r>
      <rPr>
        <sz val="11"/>
        <color theme="1"/>
        <rFont val="Calibri"/>
        <family val="2"/>
        <charset val="204"/>
        <scheme val="minor"/>
      </rPr>
      <t xml:space="preserve"> вивести інформацію про посилки, що відправляться сьогодні (Відправка здійснюється тільки один раз на добу о 19:00)</t>
    </r>
  </si>
  <si>
    <t>День</t>
  </si>
  <si>
    <t>Необхідно персоналу</t>
  </si>
  <si>
    <t>План</t>
  </si>
  <si>
    <t>Ширина</t>
  </si>
  <si>
    <t>Оформити згідно зразка</t>
  </si>
  <si>
    <t>Фактична вага</t>
  </si>
  <si>
    <t>Вага до оплати</t>
  </si>
  <si>
    <t>Область та місто куди відправлено найдорожчу посилку</t>
  </si>
  <si>
    <t>ІваноФранківська</t>
  </si>
  <si>
    <t>Встановити відповідні числові формати(Фактична вага, Ширина, Довжина, Висота)</t>
  </si>
  <si>
    <t>Передбачити обмеження по вазі, а саме: дані вводяться в грамах, не можуть бути менші  100 грам та більше 50 кілограм(Видати повідомлення про допустимий діапазон та повідомлення про помилку)</t>
  </si>
  <si>
    <t>Рекомендаціяї</t>
  </si>
  <si>
    <t>Передбачити введення даних в сантиметрах та обмеження по ширині, висоті, довжині не повинно перевищувати 150 сантиметрів(Видати повідомлення про допустимий діапазон та повідомлення про помилку)</t>
  </si>
  <si>
    <t>Дата : час</t>
  </si>
  <si>
    <t>Кількість працівників, які починають працювати в цей день</t>
  </si>
  <si>
    <t>доплата за кожний наступний кілограм понад 30 кг, грн./кг</t>
  </si>
  <si>
    <t>п'ятниця</t>
  </si>
  <si>
    <t>Встановити відповідні числові формати(Оціночна вартість, Об'ємна вага, Вага до оплати , Вартість послуги, Додаткова комісія, До сплати)</t>
  </si>
  <si>
    <r>
      <t xml:space="preserve">Передбачити заповнення зі списку </t>
    </r>
    <r>
      <rPr>
        <b/>
        <sz val="11"/>
        <color theme="1"/>
        <rFont val="Calibri"/>
        <family val="2"/>
        <charset val="204"/>
        <scheme val="minor"/>
      </rPr>
      <t>Міста</t>
    </r>
    <r>
      <rPr>
        <sz val="11"/>
        <color theme="1"/>
        <rFont val="Calibri"/>
        <family val="2"/>
        <charset val="204"/>
        <scheme val="minor"/>
      </rPr>
      <t xml:space="preserve"> у відповідності до вибраної області(Наприклад, якщо вибрана Хмельницька область, тоді в полі Місто можна вибрати Хмельницький та Кам'янець-Подільський) </t>
    </r>
  </si>
  <si>
    <r>
      <t xml:space="preserve">Обчисліть </t>
    </r>
    <r>
      <rPr>
        <b/>
        <sz val="11"/>
        <color theme="1"/>
        <rFont val="Calibri"/>
        <family val="2"/>
        <charset val="204"/>
        <scheme val="minor"/>
      </rPr>
      <t xml:space="preserve">Об'ємну вагу в кілограмах, як </t>
    </r>
    <r>
      <rPr>
        <sz val="11"/>
        <color theme="1"/>
        <rFont val="Calibri"/>
        <family val="2"/>
        <charset val="204"/>
        <scheme val="minor"/>
      </rPr>
      <t>Ширина(см.)*Висоту(см.)*Довжину(см.)/4000</t>
    </r>
  </si>
  <si>
    <r>
      <t xml:space="preserve">Обчисліть </t>
    </r>
    <r>
      <rPr>
        <b/>
        <sz val="11"/>
        <color theme="1"/>
        <rFont val="Calibri"/>
        <family val="2"/>
        <charset val="204"/>
        <scheme val="minor"/>
      </rPr>
      <t xml:space="preserve">Вага до оплати, як </t>
    </r>
    <r>
      <rPr>
        <sz val="11"/>
        <color theme="1"/>
        <rFont val="Calibri"/>
        <family val="2"/>
        <charset val="204"/>
        <scheme val="minor"/>
      </rPr>
      <t>максимальне значення з Фактичної ваги та Об'ємної ваги</t>
    </r>
  </si>
  <si>
    <r>
      <t xml:space="preserve">Обчислити вартість послуги,  у відповідності до </t>
    </r>
    <r>
      <rPr>
        <b/>
        <sz val="11"/>
        <color theme="1"/>
        <rFont val="Calibri"/>
        <family val="2"/>
        <charset val="204"/>
        <scheme val="minor"/>
      </rPr>
      <t>Таблиці 3</t>
    </r>
  </si>
  <si>
    <r>
      <t xml:space="preserve">Обчислити </t>
    </r>
    <r>
      <rPr>
        <b/>
        <sz val="11"/>
        <color theme="1"/>
        <rFont val="Calibri"/>
        <family val="2"/>
        <charset val="204"/>
        <scheme val="minor"/>
      </rPr>
      <t>Додаткову комісію</t>
    </r>
    <r>
      <rPr>
        <sz val="11"/>
        <color theme="1"/>
        <rFont val="Calibri"/>
        <family val="2"/>
        <charset val="204"/>
        <scheme val="minor"/>
      </rPr>
      <t xml:space="preserve"> 5% від </t>
    </r>
    <r>
      <rPr>
        <b/>
        <sz val="11"/>
        <color theme="1"/>
        <rFont val="Calibri"/>
        <family val="2"/>
        <charset val="204"/>
        <scheme val="minor"/>
      </rPr>
      <t>Вартості послуги</t>
    </r>
    <r>
      <rPr>
        <sz val="11"/>
        <color theme="1"/>
        <rFont val="Calibri"/>
        <family val="2"/>
        <charset val="204"/>
        <scheme val="minor"/>
      </rPr>
      <t>, якщо оціночна вартість перевищує 200 грн., або посилка прямує до Донецької чи Луганської області</t>
    </r>
  </si>
  <si>
    <r>
      <t xml:space="preserve">Обчислити </t>
    </r>
    <r>
      <rPr>
        <b/>
        <sz val="11"/>
        <color theme="1"/>
        <rFont val="Calibri"/>
        <family val="2"/>
        <charset val="204"/>
        <scheme val="minor"/>
      </rPr>
      <t>До сплати, як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>Вартість послуги</t>
    </r>
    <r>
      <rPr>
        <sz val="11"/>
        <color theme="1"/>
        <rFont val="Calibri"/>
        <family val="2"/>
        <charset val="204"/>
        <scheme val="minor"/>
      </rPr>
      <t xml:space="preserve"> + </t>
    </r>
    <r>
      <rPr>
        <b/>
        <sz val="11"/>
        <color theme="1"/>
        <rFont val="Calibri"/>
        <family val="2"/>
        <charset val="204"/>
        <scheme val="minor"/>
      </rPr>
      <t>Додаткова комісія</t>
    </r>
  </si>
  <si>
    <t>Спланувати штатний розклад "Нової пошти" при якому буде задіяна мінімальна кількість працівників, які можуть задовольнити потреби відділення в працівниках в певний день, якщо відома мінімальна кількість персоналу, яка необхідна кожного дня. Врахувати, що кожний працівник працює не більше п'яти днів поспіль.</t>
  </si>
  <si>
    <r>
      <t xml:space="preserve">Передбачити заповнення у </t>
    </r>
    <r>
      <rPr>
        <b/>
        <sz val="11"/>
        <color theme="1"/>
        <rFont val="Calibri"/>
        <family val="2"/>
        <charset val="204"/>
        <scheme val="minor"/>
      </rPr>
      <t>Таблиці 4</t>
    </r>
    <r>
      <rPr>
        <sz val="11"/>
        <color theme="1"/>
        <rFont val="Calibri"/>
        <family val="2"/>
        <charset val="204"/>
        <scheme val="minor"/>
      </rPr>
      <t xml:space="preserve">  зі списку для кожного працівника дня, з якого він запланував працювати у цьому тижні</t>
    </r>
  </si>
  <si>
    <r>
      <t xml:space="preserve">У стовпці </t>
    </r>
    <r>
      <rPr>
        <b/>
        <sz val="11"/>
        <color theme="1"/>
        <rFont val="Calibri"/>
        <family val="2"/>
        <charset val="204"/>
        <scheme val="minor"/>
      </rPr>
      <t>Розподілено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>Таблиці 2</t>
    </r>
    <r>
      <rPr>
        <sz val="11"/>
        <color theme="1"/>
        <rFont val="Calibri"/>
        <family val="2"/>
        <charset val="204"/>
        <scheme val="minor"/>
      </rPr>
      <t xml:space="preserve"> обчислити скільки працівників починають працювати у цей день згідно </t>
    </r>
    <r>
      <rPr>
        <b/>
        <sz val="11"/>
        <color theme="1"/>
        <rFont val="Calibri"/>
        <family val="2"/>
        <charset val="204"/>
        <scheme val="minor"/>
      </rPr>
      <t xml:space="preserve">Таблиці 4  </t>
    </r>
  </si>
  <si>
    <r>
      <t>У полі</t>
    </r>
    <r>
      <rPr>
        <b/>
        <sz val="11"/>
        <color theme="1"/>
        <rFont val="Calibri"/>
        <family val="2"/>
        <charset val="204"/>
        <scheme val="minor"/>
      </rPr>
      <t xml:space="preserve"> Рекомендації</t>
    </r>
    <r>
      <rPr>
        <sz val="11"/>
        <color theme="1"/>
        <rFont val="Calibri"/>
        <family val="2"/>
        <charset val="204"/>
        <scheme val="minor"/>
      </rPr>
      <t xml:space="preserve"> вивести інформацію про зміну кількості працівників, які починають працювати у цей день (збільшити чи зменшити та на скільки працівників) Зразок Таблиця 2</t>
    </r>
  </si>
  <si>
    <t>Таблиця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</si>
</sst>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_ ;\-#,##0.0\ "/>
    <numFmt numFmtId="165" formatCode="#,##0_ ;\-#,##0\ "/>
    <numFmt numFmtId="166" formatCode="[&lt;100]##&quot; см &quot;;##&quot;,&quot;00&quot;м.&quot;"/>
    <numFmt numFmtId="167" formatCode="[&lt;1000]\ ###&quot;грам&quot;;\ ###.000,&quot; кг.&quot;"/>
    <numFmt numFmtId="168" formatCode="0.000&quot; кг.&quot;"/>
    <numFmt numFmtId="169" formatCode="#,##0.00&quot; грн.&quot;"/>
    <numFmt numFmtId="170" formatCode="dd/mm/yy\ h:mm"/>
    <numFmt numFmtId="171" formatCode="##0.000&quot; кг.&quot;"/>
    <numFmt numFmtId="172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rgb="FF0B008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b/>
      <sz val="7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8">
    <xf numFmtId="0" fontId="0" fillId="0" borderId="0" xfId="0"/>
    <xf numFmtId="165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4" fillId="0" borderId="0" xfId="0" applyFont="1" applyAlignment="1">
      <alignment horizontal="left" vertical="center" wrapText="1" indent="1"/>
    </xf>
    <xf numFmtId="0" fontId="3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5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 wrapText="1"/>
    </xf>
    <xf numFmtId="170" fontId="5" fillId="0" borderId="9" xfId="0" applyNumberFormat="1" applyFont="1" applyBorder="1"/>
    <xf numFmtId="0" fontId="5" fillId="0" borderId="3" xfId="0" applyFont="1" applyBorder="1"/>
    <xf numFmtId="169" fontId="5" fillId="0" borderId="2" xfId="0" applyNumberFormat="1" applyFont="1" applyBorder="1"/>
    <xf numFmtId="167" fontId="5" fillId="0" borderId="3" xfId="0" applyNumberFormat="1" applyFont="1" applyBorder="1"/>
    <xf numFmtId="166" fontId="5" fillId="0" borderId="3" xfId="0" applyNumberFormat="1" applyFont="1" applyBorder="1"/>
    <xf numFmtId="166" fontId="5" fillId="0" borderId="6" xfId="0" applyNumberFormat="1" applyFont="1" applyBorder="1"/>
    <xf numFmtId="168" fontId="5" fillId="0" borderId="1" xfId="0" applyNumberFormat="1" applyFont="1" applyBorder="1"/>
    <xf numFmtId="0" fontId="5" fillId="0" borderId="1" xfId="0" applyFont="1" applyBorder="1"/>
    <xf numFmtId="0" fontId="5" fillId="0" borderId="0" xfId="0" applyFont="1"/>
    <xf numFmtId="167" fontId="5" fillId="0" borderId="1" xfId="0" applyNumberFormat="1" applyFont="1" applyBorder="1"/>
    <xf numFmtId="166" fontId="5" fillId="0" borderId="1" xfId="0" applyNumberFormat="1" applyFont="1" applyBorder="1"/>
    <xf numFmtId="166" fontId="5" fillId="0" borderId="7" xfId="0" applyNumberFormat="1" applyFont="1" applyBorder="1"/>
    <xf numFmtId="171" fontId="5" fillId="0" borderId="3" xfId="0" applyNumberFormat="1" applyFont="1" applyBorder="1"/>
    <xf numFmtId="172" fontId="2" fillId="0" borderId="0" xfId="0" applyNumberFormat="1" applyFont="1"/>
    <xf numFmtId="0" fontId="3" fillId="0" borderId="1" xfId="0" applyFont="1" applyBorder="1" applyAlignment="1">
      <alignment horizontal="left" vertical="center"/>
    </xf>
    <xf numFmtId="0" fontId="3" fillId="0" borderId="10" xfId="0" applyFont="1" applyBorder="1" applyAlignment="1"/>
    <xf numFmtId="0" fontId="0" fillId="0" borderId="11" xfId="0" applyBorder="1"/>
    <xf numFmtId="164" fontId="6" fillId="0" borderId="0" xfId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5" fillId="0" borderId="9" xfId="0" applyFont="1" applyBorder="1"/>
    <xf numFmtId="0" fontId="5" fillId="0" borderId="12" xfId="0" applyFont="1" applyBorder="1"/>
    <xf numFmtId="0" fontId="3" fillId="0" borderId="0" xfId="0" applyFont="1" applyAlignment="1">
      <alignment wrapText="1"/>
    </xf>
    <xf numFmtId="0" fontId="5" fillId="0" borderId="12" xfId="0" applyFont="1" applyBorder="1" applyAlignment="1">
      <alignment horizontal="center" vertical="center"/>
    </xf>
    <xf numFmtId="169" fontId="5" fillId="0" borderId="7" xfId="2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65" fontId="0" fillId="0" borderId="0" xfId="0" applyNumberFormat="1"/>
    <xf numFmtId="0" fontId="0" fillId="0" borderId="0" xfId="0" applyAlignment="1">
      <alignment horizontal="left" vertical="top"/>
    </xf>
    <xf numFmtId="0" fontId="0" fillId="0" borderId="0" xfId="0" applyAlignment="1">
      <alignment vertical="top" wrapText="1"/>
    </xf>
    <xf numFmtId="0" fontId="5" fillId="0" borderId="0" xfId="0" applyFont="1" applyBorder="1"/>
    <xf numFmtId="170" fontId="5" fillId="0" borderId="0" xfId="0" applyNumberFormat="1" applyFont="1" applyBorder="1"/>
    <xf numFmtId="169" fontId="5" fillId="0" borderId="0" xfId="0" applyNumberFormat="1" applyFont="1" applyBorder="1"/>
    <xf numFmtId="167" fontId="5" fillId="0" borderId="0" xfId="0" applyNumberFormat="1" applyFont="1" applyBorder="1"/>
    <xf numFmtId="166" fontId="5" fillId="0" borderId="0" xfId="0" applyNumberFormat="1" applyFont="1" applyBorder="1"/>
    <xf numFmtId="171" fontId="5" fillId="0" borderId="0" xfId="0" applyNumberFormat="1" applyFont="1" applyBorder="1"/>
    <xf numFmtId="168" fontId="5" fillId="0" borderId="0" xfId="0" applyNumberFormat="1" applyFont="1" applyBorder="1"/>
    <xf numFmtId="0" fontId="2" fillId="0" borderId="0" xfId="0" applyFont="1"/>
    <xf numFmtId="0" fontId="0" fillId="0" borderId="0" xfId="0" applyBorder="1" applyAlignment="1"/>
    <xf numFmtId="0" fontId="7" fillId="2" borderId="0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0" fillId="3" borderId="10" xfId="0" applyFont="1" applyFill="1" applyBorder="1" applyAlignment="1">
      <alignment horizontal="center" vertical="center" wrapText="1"/>
    </xf>
    <xf numFmtId="164" fontId="3" fillId="3" borderId="14" xfId="1" applyNumberFormat="1" applyFont="1" applyFill="1" applyBorder="1"/>
    <xf numFmtId="0" fontId="8" fillId="0" borderId="1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0" xfId="0" pivotButton="1"/>
    <xf numFmtId="0" fontId="0" fillId="0" borderId="0" xfId="0" applyNumberFormat="1"/>
    <xf numFmtId="0" fontId="0" fillId="0" borderId="0" xfId="0" applyAlignment="1">
      <alignment horizontal="left"/>
    </xf>
    <xf numFmtId="170" fontId="0" fillId="0" borderId="0" xfId="0" applyNumberFormat="1" applyAlignment="1">
      <alignment horizontal="left" indent="1"/>
    </xf>
    <xf numFmtId="0" fontId="10" fillId="0" borderId="0" xfId="0" applyFont="1" applyBorder="1" applyAlignment="1"/>
    <xf numFmtId="0" fontId="2" fillId="0" borderId="0" xfId="0" applyFont="1" applyAlignment="1">
      <alignment vertical="top"/>
    </xf>
    <xf numFmtId="0" fontId="7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172" fontId="0" fillId="0" borderId="0" xfId="0" applyNumberFormat="1" applyAlignment="1">
      <alignment horizontal="right" vertical="center"/>
    </xf>
    <xf numFmtId="0" fontId="2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9" fontId="5" fillId="0" borderId="17" xfId="0" applyNumberFormat="1" applyFont="1" applyBorder="1"/>
    <xf numFmtId="0" fontId="5" fillId="0" borderId="13" xfId="0" applyFont="1" applyBorder="1"/>
    <xf numFmtId="170" fontId="5" fillId="0" borderId="11" xfId="0" applyNumberFormat="1" applyFont="1" applyBorder="1"/>
    <xf numFmtId="0" fontId="5" fillId="0" borderId="18" xfId="0" applyFont="1" applyBorder="1"/>
    <xf numFmtId="169" fontId="5" fillId="0" borderId="19" xfId="0" applyNumberFormat="1" applyFont="1" applyBorder="1"/>
    <xf numFmtId="167" fontId="5" fillId="0" borderId="18" xfId="0" applyNumberFormat="1" applyFont="1" applyBorder="1"/>
    <xf numFmtId="166" fontId="5" fillId="0" borderId="18" xfId="0" applyNumberFormat="1" applyFont="1" applyBorder="1"/>
    <xf numFmtId="166" fontId="5" fillId="0" borderId="14" xfId="0" applyNumberFormat="1" applyFont="1" applyBorder="1"/>
    <xf numFmtId="171" fontId="5" fillId="0" borderId="20" xfId="0" applyNumberFormat="1" applyFont="1" applyBorder="1"/>
    <xf numFmtId="168" fontId="5" fillId="0" borderId="18" xfId="0" applyNumberFormat="1" applyFont="1" applyBorder="1"/>
    <xf numFmtId="169" fontId="5" fillId="0" borderId="21" xfId="0" applyNumberFormat="1" applyFont="1" applyBorder="1"/>
    <xf numFmtId="169" fontId="5" fillId="0" borderId="22" xfId="0" applyNumberFormat="1" applyFont="1" applyBorder="1"/>
    <xf numFmtId="168" fontId="5" fillId="0" borderId="3" xfId="0" applyNumberFormat="1" applyFont="1" applyBorder="1"/>
    <xf numFmtId="169" fontId="5" fillId="0" borderId="23" xfId="0" applyNumberFormat="1" applyFont="1" applyBorder="1"/>
    <xf numFmtId="0" fontId="5" fillId="0" borderId="16" xfId="0" applyFont="1" applyBorder="1" applyAlignment="1">
      <alignment horizontal="center" vertical="center" textRotation="90" wrapText="1"/>
    </xf>
    <xf numFmtId="0" fontId="5" fillId="0" borderId="24" xfId="0" applyFont="1" applyBorder="1" applyAlignment="1">
      <alignment horizontal="center" vertical="center" wrapText="1"/>
    </xf>
    <xf numFmtId="0" fontId="6" fillId="0" borderId="0" xfId="0" applyFont="1"/>
    <xf numFmtId="0" fontId="3" fillId="0" borderId="0" xfId="0" applyFont="1"/>
    <xf numFmtId="0" fontId="3" fillId="0" borderId="0" xfId="0" applyFont="1" applyBorder="1"/>
    <xf numFmtId="0" fontId="6" fillId="0" borderId="1" xfId="0" applyFont="1" applyBorder="1"/>
    <xf numFmtId="0" fontId="3" fillId="0" borderId="1" xfId="0" applyFont="1" applyBorder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vertical="top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</cellXfs>
  <cellStyles count="3">
    <cellStyle name="Денежный" xfId="2" builtinId="4"/>
    <cellStyle name="Обычный" xfId="0" builtinId="0"/>
    <cellStyle name="Финансовый" xfId="1" builtinId="3"/>
  </cellStyles>
  <dxfs count="5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4" formatCode="#,##0.0_ ;\-#,##0.0\ "/>
      <fill>
        <patternFill patternType="solid">
          <fgColor theme="5" tint="0.79998168889431442"/>
          <bgColor theme="5" tint="0.79998168889431442"/>
        </patternFill>
      </fill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4" formatCode="#,##0.0_ ;\-#,##0.0\ "/>
      <fill>
        <patternFill patternType="solid">
          <fgColor theme="5" tint="0.79998168889431442"/>
          <bgColor theme="5" tint="0.79998168889431442"/>
        </patternFill>
      </fill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4" formatCode="#,##0.0_ ;\-#,##0.0\ "/>
      <fill>
        <patternFill patternType="solid">
          <fgColor theme="5" tint="0.79998168889431442"/>
          <bgColor theme="5" tint="0.79998168889431442"/>
        </patternFill>
      </fill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4" formatCode="#,##0.0_ ;\-#,##0.0\ "/>
      <fill>
        <patternFill patternType="solid">
          <fgColor theme="5" tint="0.79998168889431442"/>
          <bgColor theme="5" tint="0.79998168889431442"/>
        </patternFill>
      </fill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4" formatCode="#,##0.0_ ;\-#,##0.0\ "/>
      <fill>
        <patternFill patternType="solid">
          <fgColor theme="5" tint="0.79998168889431442"/>
          <bgColor theme="5" tint="0.79998168889431442"/>
        </patternFill>
      </fill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4" formatCode="#,##0.0_ ;\-#,##0.0\ "/>
      <fill>
        <patternFill patternType="solid">
          <fgColor theme="5" tint="0.79998168889431442"/>
          <bgColor theme="5" tint="0.79998168889431442"/>
        </patternFill>
      </fill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4" formatCode="#,##0.0_ ;\-#,##0.0\ "/>
      <fill>
        <patternFill patternType="solid">
          <fgColor theme="5" tint="0.79998168889431442"/>
          <bgColor theme="5" tint="0.79998168889431442"/>
        </patternFill>
      </fill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4" formatCode="#,##0.0_ ;\-#,##0.0\ "/>
      <fill>
        <patternFill patternType="solid">
          <fgColor theme="5" tint="0.79998168889431442"/>
          <bgColor theme="5" tint="0.79998168889431442"/>
        </patternFill>
      </fill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4" formatCode="#,##0.0_ ;\-#,##0.0\ "/>
      <fill>
        <patternFill patternType="solid">
          <fgColor theme="5" tint="0.79998168889431442"/>
          <bgColor theme="5" tint="0.79998168889431442"/>
        </patternFill>
      </fill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4" formatCode="#,##0.0_ ;\-#,##0.0\ "/>
      <fill>
        <patternFill patternType="solid">
          <fgColor theme="5" tint="0.79998168889431442"/>
          <bgColor theme="5" tint="0.79998168889431442"/>
        </patternFill>
      </fill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4" formatCode="#,##0.0_ ;\-#,##0.0\ "/>
      <fill>
        <patternFill patternType="solid">
          <fgColor theme="5" tint="0.79998168889431442"/>
          <bgColor theme="5" tint="0.79998168889431442"/>
        </patternFill>
      </fill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9" formatCode="#,##0.00&quot; грн.&quot;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#,##0_ ;\-#,##0\ 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#,##0_ ;\-#,##0\ 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#,##0_ ;\-#,##0\ 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#,##0_ ;\-#,##0\ 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9" formatCode="#,##0.00&quot; грн.&quot;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9" formatCode="#,##0.00&quot; грн.&quot;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9" formatCode="#,##0.00&quot; грн.&quot;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8" formatCode="0.000&quot; кг.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71" formatCode="##0.000&quot; кг.&quot;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[&lt;100]##&quot; см &quot;;##&quot;,&quot;00&quot;м.&quot;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[&lt;100]##&quot; см &quot;;##&quot;,&quot;00&quot;м.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[&lt;100]##&quot; см &quot;;##&quot;,&quot;00&quot;м.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[&lt;1000]\ ###&quot;грам&quot;;\ ###.000,&quot; кг.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9" formatCode="#,##0.00&quot; грн.&quot;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70" formatCode="dd/mm/yy\ h:mm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</dxfs>
  <tableStyles count="0" defaultTableStyle="TableStyleMedium2" defaultPivotStyle="PivotStyleLight16"/>
  <colors>
    <mruColors>
      <color rgb="FFCC0099"/>
      <color rgb="FFFF717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sharedStrings" Target="sharedStrings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38" Type="http://schemas.openxmlformats.org/officeDocument/2006/relationships/worksheet" Target="worksheets/sheet238.xml"/><Relationship Id="rId254" Type="http://schemas.openxmlformats.org/officeDocument/2006/relationships/worksheet" Target="worksheets/sheet254.xml"/><Relationship Id="rId259" Type="http://schemas.openxmlformats.org/officeDocument/2006/relationships/calcChain" Target="calcChain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worksheet" Target="worksheets/sheet207.xml"/><Relationship Id="rId223" Type="http://schemas.openxmlformats.org/officeDocument/2006/relationships/worksheet" Target="worksheets/sheet223.xml"/><Relationship Id="rId228" Type="http://schemas.openxmlformats.org/officeDocument/2006/relationships/worksheet" Target="worksheets/sheet228.xml"/><Relationship Id="rId244" Type="http://schemas.openxmlformats.org/officeDocument/2006/relationships/worksheet" Target="worksheets/sheet244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3" Type="http://schemas.openxmlformats.org/officeDocument/2006/relationships/worksheet" Target="worksheets/sheet213.xml"/><Relationship Id="rId218" Type="http://schemas.openxmlformats.org/officeDocument/2006/relationships/worksheet" Target="worksheets/sheet218.xml"/><Relationship Id="rId234" Type="http://schemas.openxmlformats.org/officeDocument/2006/relationships/worksheet" Target="worksheets/sheet234.xml"/><Relationship Id="rId239" Type="http://schemas.openxmlformats.org/officeDocument/2006/relationships/worksheet" Target="worksheets/sheet239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0" Type="http://schemas.openxmlformats.org/officeDocument/2006/relationships/worksheet" Target="worksheets/sheet250.xml"/><Relationship Id="rId255" Type="http://schemas.openxmlformats.org/officeDocument/2006/relationships/pivotCacheDefinition" Target="pivotCache/pivotCacheDefinition1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0" Type="http://schemas.openxmlformats.org/officeDocument/2006/relationships/worksheet" Target="worksheets/sheet240.xml"/><Relationship Id="rId245" Type="http://schemas.openxmlformats.org/officeDocument/2006/relationships/worksheet" Target="worksheets/sheet245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worksheet" Target="worksheets/sheet21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0" Type="http://schemas.openxmlformats.org/officeDocument/2006/relationships/worksheet" Target="worksheets/sheet230.xml"/><Relationship Id="rId235" Type="http://schemas.openxmlformats.org/officeDocument/2006/relationships/worksheet" Target="worksheets/sheet235.xml"/><Relationship Id="rId251" Type="http://schemas.openxmlformats.org/officeDocument/2006/relationships/worksheet" Target="worksheets/sheet251.xml"/><Relationship Id="rId256" Type="http://schemas.openxmlformats.org/officeDocument/2006/relationships/theme" Target="theme/theme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worksheet" Target="worksheets/sheet220.xml"/><Relationship Id="rId225" Type="http://schemas.openxmlformats.org/officeDocument/2006/relationships/worksheet" Target="worksheets/sheet225.xml"/><Relationship Id="rId241" Type="http://schemas.openxmlformats.org/officeDocument/2006/relationships/worksheet" Target="worksheets/sheet241.xml"/><Relationship Id="rId246" Type="http://schemas.openxmlformats.org/officeDocument/2006/relationships/worksheet" Target="worksheets/sheet246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styles" Target="styles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uk-U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[Нова пошта Кінцева.xlsx]Аналіз!СводнаяТаблица1</c:name>
    <c:fmtId val="0"/>
  </c:pivotSource>
  <c:chart>
    <c:autoTitleDeleted val="0"/>
    <c:pivotFmts>
      <c:pivotFmt>
        <c:idx val="0"/>
        <c:marker>
          <c:symbol val="none"/>
        </c:marker>
        <c:dLbl>
          <c:idx val="0"/>
          <c:layout/>
          <c:spPr/>
          <c:txPr>
            <a:bodyPr/>
            <a:lstStyle/>
            <a:p>
              <a:pPr>
                <a:defRPr/>
              </a:pPr>
              <a:endParaRPr lang="uk-UA"/>
            </a:p>
          </c:txPr>
          <c:showLegendKey val="0"/>
          <c:showVal val="1"/>
          <c:showCatName val="0"/>
          <c:showSerName val="0"/>
          <c:showPercent val="0"/>
          <c:showBubbleSize val="0"/>
        </c:dLbl>
      </c:pivotFmt>
      <c:pivotFmt>
        <c:idx val="1"/>
        <c:marker>
          <c:symbol val="none"/>
        </c:marker>
        <c:dLbl>
          <c:idx val="0"/>
          <c:layout/>
          <c:spPr/>
          <c:txPr>
            <a:bodyPr/>
            <a:lstStyle/>
            <a:p>
              <a:pPr>
                <a:defRPr/>
              </a:pPr>
              <a:endParaRPr lang="uk-UA"/>
            </a:p>
          </c:txPr>
          <c:showLegendKey val="0"/>
          <c:showVal val="1"/>
          <c:showCatName val="0"/>
          <c:showSerName val="0"/>
          <c:showPercent val="0"/>
          <c:showBubbleSize val="0"/>
        </c:dLbl>
      </c:pivotFmt>
      <c:pivotFmt>
        <c:idx val="2"/>
        <c:marker>
          <c:symbol val="none"/>
        </c:marker>
        <c:dLbl>
          <c:idx val="0"/>
          <c:layout/>
          <c:spPr/>
          <c:txPr>
            <a:bodyPr/>
            <a:lstStyle/>
            <a:p>
              <a:pPr>
                <a:defRPr/>
              </a:pPr>
              <a:endParaRPr lang="uk-UA"/>
            </a:p>
          </c:txPr>
          <c:showLegendKey val="0"/>
          <c:showVal val="1"/>
          <c:showCatName val="0"/>
          <c:showSerName val="0"/>
          <c:showPercent val="0"/>
          <c:showBubbleSize val="0"/>
        </c:dLbl>
      </c:pivotFmt>
      <c:pivotFmt>
        <c:idx val="3"/>
        <c:marker>
          <c:symbol val="none"/>
        </c:marker>
        <c:dLbl>
          <c:idx val="0"/>
          <c:layout/>
          <c:spPr/>
          <c:txPr>
            <a:bodyPr/>
            <a:lstStyle/>
            <a:p>
              <a:pPr>
                <a:defRPr/>
              </a:pPr>
              <a:endParaRPr lang="uk-UA"/>
            </a:p>
          </c:txPr>
          <c:showLegendKey val="0"/>
          <c:showVal val="1"/>
          <c:showCatName val="0"/>
          <c:showSerName val="0"/>
          <c:showPercent val="0"/>
          <c:showBubbleSize val="0"/>
        </c:dLbl>
      </c:pivotFmt>
    </c:pivotFmts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Аналіз!$B$3:$B$4</c:f>
              <c:strCache>
                <c:ptCount val="1"/>
                <c:pt idx="0">
                  <c:v>Вінницька</c:v>
                </c:pt>
              </c:strCache>
            </c:strRef>
          </c:tx>
          <c:invertIfNegative val="0"/>
          <c:dLbls>
            <c:spPr/>
            <c:txPr>
              <a:bodyPr/>
              <a:lstStyle/>
              <a:p>
                <a:pPr>
                  <a:defRPr/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Аналіз!$A$5:$A$11</c:f>
              <c:multiLvlStrCache>
                <c:ptCount val="5"/>
                <c:lvl>
                  <c:pt idx="0">
                    <c:v>8</c:v>
                  </c:pt>
                  <c:pt idx="1">
                    <c:v>9</c:v>
                  </c:pt>
                  <c:pt idx="2">
                    <c:v>10</c:v>
                  </c:pt>
                  <c:pt idx="3">
                    <c:v>19</c:v>
                  </c:pt>
                  <c:pt idx="4">
                    <c:v>20</c:v>
                  </c:pt>
                </c:lvl>
                <c:lvl>
                  <c:pt idx="0">
                    <c:v>15.мар</c:v>
                  </c:pt>
                </c:lvl>
              </c:multiLvlStrCache>
            </c:multiLvlStrRef>
          </c:cat>
          <c:val>
            <c:numRef>
              <c:f>Аналіз!$B$5:$B$11</c:f>
              <c:numCache>
                <c:formatCode>General</c:formatCode>
                <c:ptCount val="5"/>
                <c:pt idx="2">
                  <c:v>32.549999999999997</c:v>
                </c:pt>
              </c:numCache>
            </c:numRef>
          </c:val>
        </c:ser>
        <c:ser>
          <c:idx val="1"/>
          <c:order val="1"/>
          <c:tx>
            <c:strRef>
              <c:f>Аналіз!$C$3:$C$4</c:f>
              <c:strCache>
                <c:ptCount val="1"/>
                <c:pt idx="0">
                  <c:v>Волинська</c:v>
                </c:pt>
              </c:strCache>
            </c:strRef>
          </c:tx>
          <c:invertIfNegative val="0"/>
          <c:dLbls>
            <c:spPr/>
            <c:txPr>
              <a:bodyPr/>
              <a:lstStyle/>
              <a:p>
                <a:pPr>
                  <a:defRPr/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Аналіз!$A$5:$A$11</c:f>
              <c:multiLvlStrCache>
                <c:ptCount val="5"/>
                <c:lvl>
                  <c:pt idx="0">
                    <c:v>8</c:v>
                  </c:pt>
                  <c:pt idx="1">
                    <c:v>9</c:v>
                  </c:pt>
                  <c:pt idx="2">
                    <c:v>10</c:v>
                  </c:pt>
                  <c:pt idx="3">
                    <c:v>19</c:v>
                  </c:pt>
                  <c:pt idx="4">
                    <c:v>20</c:v>
                  </c:pt>
                </c:lvl>
                <c:lvl>
                  <c:pt idx="0">
                    <c:v>15.мар</c:v>
                  </c:pt>
                </c:lvl>
              </c:multiLvlStrCache>
            </c:multiLvlStrRef>
          </c:cat>
          <c:val>
            <c:numRef>
              <c:f>Аналіз!$C$5:$C$11</c:f>
              <c:numCache>
                <c:formatCode>General</c:formatCode>
                <c:ptCount val="5"/>
                <c:pt idx="1">
                  <c:v>53.55</c:v>
                </c:pt>
                <c:pt idx="3">
                  <c:v>31</c:v>
                </c:pt>
                <c:pt idx="4">
                  <c:v>46</c:v>
                </c:pt>
              </c:numCache>
            </c:numRef>
          </c:val>
        </c:ser>
        <c:ser>
          <c:idx val="2"/>
          <c:order val="2"/>
          <c:tx>
            <c:strRef>
              <c:f>Аналіз!$D$3:$D$4</c:f>
              <c:strCache>
                <c:ptCount val="1"/>
                <c:pt idx="0">
                  <c:v>Дніпропетровська</c:v>
                </c:pt>
              </c:strCache>
            </c:strRef>
          </c:tx>
          <c:invertIfNegative val="0"/>
          <c:dLbls>
            <c:spPr/>
            <c:txPr>
              <a:bodyPr/>
              <a:lstStyle/>
              <a:p>
                <a:pPr>
                  <a:defRPr/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Аналіз!$A$5:$A$11</c:f>
              <c:multiLvlStrCache>
                <c:ptCount val="5"/>
                <c:lvl>
                  <c:pt idx="0">
                    <c:v>8</c:v>
                  </c:pt>
                  <c:pt idx="1">
                    <c:v>9</c:v>
                  </c:pt>
                  <c:pt idx="2">
                    <c:v>10</c:v>
                  </c:pt>
                  <c:pt idx="3">
                    <c:v>19</c:v>
                  </c:pt>
                  <c:pt idx="4">
                    <c:v>20</c:v>
                  </c:pt>
                </c:lvl>
                <c:lvl>
                  <c:pt idx="0">
                    <c:v>15.мар</c:v>
                  </c:pt>
                </c:lvl>
              </c:multiLvlStrCache>
            </c:multiLvlStrRef>
          </c:cat>
          <c:val>
            <c:numRef>
              <c:f>Аналіз!$D$5:$D$11</c:f>
              <c:numCache>
                <c:formatCode>General</c:formatCode>
                <c:ptCount val="5"/>
                <c:pt idx="1">
                  <c:v>66</c:v>
                </c:pt>
              </c:numCache>
            </c:numRef>
          </c:val>
        </c:ser>
        <c:ser>
          <c:idx val="3"/>
          <c:order val="3"/>
          <c:tx>
            <c:strRef>
              <c:f>Аналіз!$E$3:$E$4</c:f>
              <c:strCache>
                <c:ptCount val="1"/>
                <c:pt idx="0">
                  <c:v>Донецька</c:v>
                </c:pt>
              </c:strCache>
            </c:strRef>
          </c:tx>
          <c:invertIfNegative val="0"/>
          <c:dLbls>
            <c:spPr/>
            <c:txPr>
              <a:bodyPr/>
              <a:lstStyle/>
              <a:p>
                <a:pPr>
                  <a:defRPr/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Аналіз!$A$5:$A$11</c:f>
              <c:multiLvlStrCache>
                <c:ptCount val="5"/>
                <c:lvl>
                  <c:pt idx="0">
                    <c:v>8</c:v>
                  </c:pt>
                  <c:pt idx="1">
                    <c:v>9</c:v>
                  </c:pt>
                  <c:pt idx="2">
                    <c:v>10</c:v>
                  </c:pt>
                  <c:pt idx="3">
                    <c:v>19</c:v>
                  </c:pt>
                  <c:pt idx="4">
                    <c:v>20</c:v>
                  </c:pt>
                </c:lvl>
                <c:lvl>
                  <c:pt idx="0">
                    <c:v>15.мар</c:v>
                  </c:pt>
                </c:lvl>
              </c:multiLvlStrCache>
            </c:multiLvlStrRef>
          </c:cat>
          <c:val>
            <c:numRef>
              <c:f>Аналіз!$E$5:$E$11</c:f>
              <c:numCache>
                <c:formatCode>General</c:formatCode>
                <c:ptCount val="5"/>
                <c:pt idx="0">
                  <c:v>53.55</c:v>
                </c:pt>
                <c:pt idx="1">
                  <c:v>115.5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210318464"/>
        <c:axId val="210320000"/>
        <c:axId val="0"/>
      </c:bar3DChart>
      <c:catAx>
        <c:axId val="210318464"/>
        <c:scaling>
          <c:orientation val="minMax"/>
        </c:scaling>
        <c:delete val="0"/>
        <c:axPos val="l"/>
        <c:majorTickMark val="out"/>
        <c:minorTickMark val="none"/>
        <c:tickLblPos val="nextTo"/>
        <c:crossAx val="210320000"/>
        <c:crosses val="autoZero"/>
        <c:auto val="1"/>
        <c:lblAlgn val="ctr"/>
        <c:lblOffset val="100"/>
        <c:noMultiLvlLbl val="0"/>
      </c:catAx>
      <c:valAx>
        <c:axId val="21032000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103184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333374</xdr:colOff>
      <xdr:row>0</xdr:row>
      <xdr:rowOff>1</xdr:rowOff>
    </xdr:from>
    <xdr:ext cx="8010525" cy="581024"/>
    <xdr:sp macro="" textlink="">
      <xdr:nvSpPr>
        <xdr:cNvPr id="2" name="Прямоугольник 1"/>
        <xdr:cNvSpPr/>
      </xdr:nvSpPr>
      <xdr:spPr>
        <a:xfrm>
          <a:off x="638174" y="1"/>
          <a:ext cx="8010525" cy="581024"/>
        </a:xfrm>
        <a:prstGeom prst="rect">
          <a:avLst/>
        </a:prstGeom>
        <a:noFill/>
        <a:effectLst>
          <a:outerShdw blurRad="50800" dist="50800" dir="5400000" algn="ctr" rotWithShape="0">
            <a:srgbClr val="FF7171"/>
          </a:outerShdw>
        </a:effectLst>
      </xdr:spPr>
      <xdr:txBody>
        <a:bodyPr wrap="none" lIns="91440" tIns="45720" rIns="91440" bIns="45720">
          <a:prstTxWarp prst="textInflateTop">
            <a:avLst/>
          </a:prstTxWarp>
          <a:noAutofit/>
          <a:scene3d>
            <a:camera prst="orthographicFront">
              <a:rot lat="0" lon="0" rev="0"/>
            </a:camera>
            <a:lightRig rig="glow" dir="t">
              <a:rot lat="0" lon="0" rev="3600000"/>
            </a:lightRig>
          </a:scene3d>
          <a:sp3d prstMaterial="softEdge">
            <a:bevelT w="29210" h="16510"/>
            <a:contourClr>
              <a:schemeClr val="accent4">
                <a:alpha val="95000"/>
              </a:schemeClr>
            </a:contourClr>
          </a:sp3d>
        </a:bodyPr>
        <a:lstStyle/>
        <a:p>
          <a:pPr algn="ctr"/>
          <a:r>
            <a:rPr lang="ru-RU" sz="5400" b="1" cap="none" spc="0">
              <a:ln>
                <a:prstDash val="solid"/>
              </a:ln>
              <a:solidFill>
                <a:srgbClr val="FF0000"/>
              </a:solidFill>
              <a:effectLst>
                <a:outerShdw blurRad="88000" dist="50800" dir="5040000" algn="tl">
                  <a:schemeClr val="accent4">
                    <a:tint val="80000"/>
                    <a:satMod val="250000"/>
                    <a:alpha val="45000"/>
                  </a:schemeClr>
                </a:outerShdw>
              </a:effectLst>
            </a:rPr>
            <a:t>Відділення Нової пошти</a:t>
          </a: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295275</xdr:colOff>
      <xdr:row>2</xdr:row>
      <xdr:rowOff>188302</xdr:rowOff>
    </xdr:to>
    <xdr:pic>
      <xdr:nvPicPr>
        <xdr:cNvPr id="3" name="Рисунок 2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5335" b="95466"/>
        <a:stretch/>
      </xdr:blipFill>
      <xdr:spPr>
        <a:xfrm>
          <a:off x="428625" y="0"/>
          <a:ext cx="600075" cy="569302"/>
        </a:xfrm>
        <a:prstGeom prst="rect">
          <a:avLst/>
        </a:prstGeom>
      </xdr:spPr>
    </xdr:pic>
    <xdr:clientData/>
  </xdr:twoCellAnchor>
  <xdr:twoCellAnchor editAs="oneCell">
    <xdr:from>
      <xdr:col>9</xdr:col>
      <xdr:colOff>200025</xdr:colOff>
      <xdr:row>43</xdr:row>
      <xdr:rowOff>180974</xdr:rowOff>
    </xdr:from>
    <xdr:to>
      <xdr:col>15</xdr:col>
      <xdr:colOff>64936</xdr:colOff>
      <xdr:row>51</xdr:row>
      <xdr:rowOff>152400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275" y="10687049"/>
          <a:ext cx="3455836" cy="19812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638175</xdr:colOff>
      <xdr:row>4</xdr:row>
      <xdr:rowOff>114300</xdr:rowOff>
    </xdr:from>
    <xdr:to>
      <xdr:col>13</xdr:col>
      <xdr:colOff>152400</xdr:colOff>
      <xdr:row>19</xdr:row>
      <xdr:rowOff>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фке" refreshedDate="42808.548572800923" createdVersion="4" refreshedVersion="4" minRefreshableVersion="3" recordCount="7">
  <cacheSource type="worksheet">
    <worksheetSource name="Таблица7"/>
  </cacheSource>
  <cacheFields count="15">
    <cacheField name="№ замовлення" numFmtId="0">
      <sharedItems containsSemiMixedTypes="0" containsString="0" containsNumber="1" containsInteger="1" minValue="1" maxValue="7"/>
    </cacheField>
    <cacheField name="Дата" numFmtId="170">
      <sharedItems containsSemiMixedTypes="0" containsNonDate="0" containsDate="1" containsString="0" minDate="2017-03-15T08:05:00" maxDate="2017-03-15T20:05:00" count="7">
        <d v="2017-03-15T09:00:00"/>
        <d v="2017-03-15T09:10:00"/>
        <d v="2017-03-15T09:30:00"/>
        <d v="2017-03-15T10:05:00"/>
        <d v="2017-03-15T20:05:00"/>
        <d v="2017-03-15T08:05:00"/>
        <d v="2017-03-15T19:05:00"/>
      </sharedItems>
      <fieldGroup par="14" base="1">
        <rangePr groupBy="hours" startDate="2017-03-15T08:05:00" endDate="2017-03-15T20:05:00"/>
        <groupItems count="26">
          <s v="&lt;15.03.2017"/>
          <s v="0"/>
          <s v="1"/>
          <s v="2"/>
          <s v="3"/>
          <s v="4"/>
          <s v="5"/>
          <s v="6"/>
          <s v="7"/>
          <s v="8"/>
          <s v="9"/>
          <s v="10"/>
          <s v="11"/>
          <s v="12"/>
          <s v="13"/>
          <s v="14"/>
          <s v="15"/>
          <s v="16"/>
          <s v="17"/>
          <s v="18"/>
          <s v="19"/>
          <s v="20"/>
          <s v="21"/>
          <s v="22"/>
          <s v="23"/>
          <s v="&gt;15.03.2017"/>
        </groupItems>
      </fieldGroup>
    </cacheField>
    <cacheField name="Область" numFmtId="0">
      <sharedItems count="4">
        <s v="Донецька"/>
        <s v="Волинська"/>
        <s v="Дніпропетровська"/>
        <s v="Вінницька"/>
      </sharedItems>
    </cacheField>
    <cacheField name="Місто" numFmtId="0">
      <sharedItems/>
    </cacheField>
    <cacheField name="Оціночна вартість" numFmtId="169">
      <sharedItems containsSemiMixedTypes="0" containsString="0" containsNumber="1" containsInteger="1" minValue="20" maxValue="345"/>
    </cacheField>
    <cacheField name="Вага, _x000a_(грамах)" numFmtId="167">
      <sharedItems containsSemiMixedTypes="0" containsString="0" containsNumber="1" containsInteger="1" minValue="234" maxValue="35000"/>
    </cacheField>
    <cacheField name="Ширина, _x000a_(см)" numFmtId="166">
      <sharedItems containsSemiMixedTypes="0" containsString="0" containsNumber="1" containsInteger="1" minValue="12" maxValue="32"/>
    </cacheField>
    <cacheField name="Висота" numFmtId="166">
      <sharedItems containsSemiMixedTypes="0" containsString="0" containsNumber="1" containsInteger="1" minValue="10" maxValue="56"/>
    </cacheField>
    <cacheField name="Довжина" numFmtId="166">
      <sharedItems containsSemiMixedTypes="0" containsString="0" containsNumber="1" containsInteger="1" minValue="5" maxValue="150"/>
    </cacheField>
    <cacheField name="Об'ємна вага" numFmtId="171">
      <sharedItems containsSemiMixedTypes="0" containsString="0" containsNumber="1" minValue="0.18" maxValue="10.304"/>
    </cacheField>
    <cacheField name="Вага відправки _x000a_(максимальна з ваги або Об'ємної ваги)" numFmtId="168">
      <sharedItems containsSemiMixedTypes="0" containsString="0" containsNumber="1" minValue="0.23400000000000001" maxValue="35"/>
    </cacheField>
    <cacheField name="Вартість послуги" numFmtId="169">
      <sharedItems containsSemiMixedTypes="0" containsString="0" containsNumber="1" containsInteger="1" minValue="31" maxValue="110"/>
    </cacheField>
    <cacheField name="Додаткова комісія" numFmtId="169">
      <sharedItems containsSemiMixedTypes="0" containsString="0" containsNumber="1" minValue="0" maxValue="5.5"/>
    </cacheField>
    <cacheField name="До сплати" numFmtId="169">
      <sharedItems containsSemiMixedTypes="0" containsString="0" containsNumber="1" minValue="31" maxValue="115.5"/>
    </cacheField>
    <cacheField name="Дни" numFmtId="0" databaseField="0">
      <fieldGroup base="1">
        <rangePr groupBy="days" startDate="2017-03-15T08:05:00" endDate="2017-03-15T20:05:00"/>
        <groupItems count="368">
          <s v="&lt;15.03.2017"/>
          <s v="01.янв"/>
          <s v="02.янв"/>
          <s v="03.янв"/>
          <s v="04.янв"/>
          <s v="05.янв"/>
          <s v="06.янв"/>
          <s v="07.янв"/>
          <s v="08.янв"/>
          <s v="09.янв"/>
          <s v="10.янв"/>
          <s v="11.янв"/>
          <s v="12.янв"/>
          <s v="13.янв"/>
          <s v="14.янв"/>
          <s v="15.янв"/>
          <s v="16.янв"/>
          <s v="17.янв"/>
          <s v="18.янв"/>
          <s v="19.янв"/>
          <s v="20.янв"/>
          <s v="21.янв"/>
          <s v="22.янв"/>
          <s v="23.янв"/>
          <s v="24.янв"/>
          <s v="25.янв"/>
          <s v="26.янв"/>
          <s v="27.янв"/>
          <s v="28.янв"/>
          <s v="29.янв"/>
          <s v="30.янв"/>
          <s v="31.янв"/>
          <s v="01.фев"/>
          <s v="02.фев"/>
          <s v="03.фев"/>
          <s v="04.фев"/>
          <s v="05.фев"/>
          <s v="06.фев"/>
          <s v="07.фев"/>
          <s v="08.фев"/>
          <s v="09.фев"/>
          <s v="10.фев"/>
          <s v="11.фев"/>
          <s v="12.фев"/>
          <s v="13.фев"/>
          <s v="14.фев"/>
          <s v="15.фев"/>
          <s v="16.фев"/>
          <s v="17.фев"/>
          <s v="18.фев"/>
          <s v="19.фев"/>
          <s v="20.фев"/>
          <s v="21.фев"/>
          <s v="22.фев"/>
          <s v="23.фев"/>
          <s v="24.фев"/>
          <s v="25.фев"/>
          <s v="26.фев"/>
          <s v="27.фев"/>
          <s v="28.фев"/>
          <s v="29.фев"/>
          <s v="01.мар"/>
          <s v="02.мар"/>
          <s v="03.мар"/>
          <s v="04.мар"/>
          <s v="05.мар"/>
          <s v="06.мар"/>
          <s v="07.мар"/>
          <s v="08.мар"/>
          <s v="09.мар"/>
          <s v="10.мар"/>
          <s v="11.мар"/>
          <s v="12.мар"/>
          <s v="13.мар"/>
          <s v="14.мар"/>
          <s v="15.мар"/>
          <s v="16.мар"/>
          <s v="17.мар"/>
          <s v="18.мар"/>
          <s v="19.мар"/>
          <s v="20.мар"/>
          <s v="21.мар"/>
          <s v="22.мар"/>
          <s v="23.мар"/>
          <s v="24.мар"/>
          <s v="25.мар"/>
          <s v="26.мар"/>
          <s v="27.мар"/>
          <s v="28.мар"/>
          <s v="29.мар"/>
          <s v="30.мар"/>
          <s v="31.мар"/>
          <s v="01.апр"/>
          <s v="02.апр"/>
          <s v="03.апр"/>
          <s v="04.апр"/>
          <s v="05.апр"/>
          <s v="06.апр"/>
          <s v="07.апр"/>
          <s v="08.апр"/>
          <s v="09.апр"/>
          <s v="10.апр"/>
          <s v="11.апр"/>
          <s v="12.апр"/>
          <s v="13.апр"/>
          <s v="14.апр"/>
          <s v="15.апр"/>
          <s v="16.апр"/>
          <s v="17.апр"/>
          <s v="18.апр"/>
          <s v="19.апр"/>
          <s v="20.апр"/>
          <s v="21.апр"/>
          <s v="22.апр"/>
          <s v="23.апр"/>
          <s v="24.апр"/>
          <s v="25.апр"/>
          <s v="26.апр"/>
          <s v="27.апр"/>
          <s v="28.апр"/>
          <s v="29.апр"/>
          <s v="30.апр"/>
          <s v="01.май"/>
          <s v="02.май"/>
          <s v="03.май"/>
          <s v="04.май"/>
          <s v="05.май"/>
          <s v="06.май"/>
          <s v="07.май"/>
          <s v="08.май"/>
          <s v="09.май"/>
          <s v="10.май"/>
          <s v="11.май"/>
          <s v="12.май"/>
          <s v="13.май"/>
          <s v="14.май"/>
          <s v="15.май"/>
          <s v="16.май"/>
          <s v="17.май"/>
          <s v="18.май"/>
          <s v="19.май"/>
          <s v="20.май"/>
          <s v="21.май"/>
          <s v="22.май"/>
          <s v="23.май"/>
          <s v="24.май"/>
          <s v="25.май"/>
          <s v="26.май"/>
          <s v="27.май"/>
          <s v="28.май"/>
          <s v="29.май"/>
          <s v="30.май"/>
          <s v="31.май"/>
          <s v="01.июн"/>
          <s v="02.июн"/>
          <s v="03.июн"/>
          <s v="04.июн"/>
          <s v="05.июн"/>
          <s v="06.июн"/>
          <s v="07.июн"/>
          <s v="08.июн"/>
          <s v="09.июн"/>
          <s v="10.июн"/>
          <s v="11.июн"/>
          <s v="12.июн"/>
          <s v="13.июн"/>
          <s v="14.июн"/>
          <s v="15.июн"/>
          <s v="16.июн"/>
          <s v="17.июн"/>
          <s v="18.июн"/>
          <s v="19.июн"/>
          <s v="20.июн"/>
          <s v="21.июн"/>
          <s v="22.июн"/>
          <s v="23.июн"/>
          <s v="24.июн"/>
          <s v="25.июн"/>
          <s v="26.июн"/>
          <s v="27.июн"/>
          <s v="28.июн"/>
          <s v="29.июн"/>
          <s v="30.июн"/>
          <s v="01.июл"/>
          <s v="02.июл"/>
          <s v="03.июл"/>
          <s v="04.июл"/>
          <s v="05.июл"/>
          <s v="06.июл"/>
          <s v="07.июл"/>
          <s v="08.июл"/>
          <s v="09.июл"/>
          <s v="10.июл"/>
          <s v="11.июл"/>
          <s v="12.июл"/>
          <s v="13.июл"/>
          <s v="14.июл"/>
          <s v="15.июл"/>
          <s v="16.июл"/>
          <s v="17.июл"/>
          <s v="18.июл"/>
          <s v="19.июл"/>
          <s v="20.июл"/>
          <s v="21.июл"/>
          <s v="22.июл"/>
          <s v="23.июл"/>
          <s v="24.июл"/>
          <s v="25.июл"/>
          <s v="26.июл"/>
          <s v="27.июл"/>
          <s v="28.июл"/>
          <s v="29.июл"/>
          <s v="30.июл"/>
          <s v="31.июл"/>
          <s v="01.авг"/>
          <s v="02.авг"/>
          <s v="03.авг"/>
          <s v="04.авг"/>
          <s v="05.авг"/>
          <s v="06.авг"/>
          <s v="07.авг"/>
          <s v="08.авг"/>
          <s v="09.авг"/>
          <s v="10.авг"/>
          <s v="11.авг"/>
          <s v="12.авг"/>
          <s v="13.авг"/>
          <s v="14.авг"/>
          <s v="15.авг"/>
          <s v="16.авг"/>
          <s v="17.авг"/>
          <s v="18.авг"/>
          <s v="19.авг"/>
          <s v="20.авг"/>
          <s v="21.авг"/>
          <s v="22.авг"/>
          <s v="23.авг"/>
          <s v="24.авг"/>
          <s v="25.авг"/>
          <s v="26.авг"/>
          <s v="27.авг"/>
          <s v="28.авг"/>
          <s v="29.авг"/>
          <s v="30.авг"/>
          <s v="31.авг"/>
          <s v="01.сен"/>
          <s v="02.сен"/>
          <s v="03.сен"/>
          <s v="04.сен"/>
          <s v="05.сен"/>
          <s v="06.сен"/>
          <s v="07.сен"/>
          <s v="08.сен"/>
          <s v="09.сен"/>
          <s v="10.сен"/>
          <s v="11.сен"/>
          <s v="12.сен"/>
          <s v="13.сен"/>
          <s v="14.сен"/>
          <s v="15.сен"/>
          <s v="16.сен"/>
          <s v="17.сен"/>
          <s v="18.сен"/>
          <s v="19.сен"/>
          <s v="20.сен"/>
          <s v="21.сен"/>
          <s v="22.сен"/>
          <s v="23.сен"/>
          <s v="24.сен"/>
          <s v="25.сен"/>
          <s v="26.сен"/>
          <s v="27.сен"/>
          <s v="28.сен"/>
          <s v="29.сен"/>
          <s v="30.сен"/>
          <s v="01.окт"/>
          <s v="02.окт"/>
          <s v="03.окт"/>
          <s v="04.окт"/>
          <s v="05.окт"/>
          <s v="06.окт"/>
          <s v="07.окт"/>
          <s v="08.окт"/>
          <s v="09.окт"/>
          <s v="10.окт"/>
          <s v="11.окт"/>
          <s v="12.окт"/>
          <s v="13.окт"/>
          <s v="14.окт"/>
          <s v="15.окт"/>
          <s v="16.окт"/>
          <s v="17.окт"/>
          <s v="18.окт"/>
          <s v="19.окт"/>
          <s v="20.окт"/>
          <s v="21.окт"/>
          <s v="22.окт"/>
          <s v="23.окт"/>
          <s v="24.окт"/>
          <s v="25.окт"/>
          <s v="26.окт"/>
          <s v="27.окт"/>
          <s v="28.окт"/>
          <s v="29.окт"/>
          <s v="30.окт"/>
          <s v="31.окт"/>
          <s v="01.ноя"/>
          <s v="02.ноя"/>
          <s v="03.ноя"/>
          <s v="04.ноя"/>
          <s v="05.ноя"/>
          <s v="06.ноя"/>
          <s v="07.ноя"/>
          <s v="08.ноя"/>
          <s v="09.ноя"/>
          <s v="10.ноя"/>
          <s v="11.ноя"/>
          <s v="12.ноя"/>
          <s v="13.ноя"/>
          <s v="14.ноя"/>
          <s v="15.ноя"/>
          <s v="16.ноя"/>
          <s v="17.ноя"/>
          <s v="18.ноя"/>
          <s v="19.ноя"/>
          <s v="20.ноя"/>
          <s v="21.ноя"/>
          <s v="22.ноя"/>
          <s v="23.ноя"/>
          <s v="24.ноя"/>
          <s v="25.ноя"/>
          <s v="26.ноя"/>
          <s v="27.ноя"/>
          <s v="28.ноя"/>
          <s v="29.ноя"/>
          <s v="30.ноя"/>
          <s v="01.дек"/>
          <s v="02.дек"/>
          <s v="03.дек"/>
          <s v="04.дек"/>
          <s v="05.дек"/>
          <s v="06.дек"/>
          <s v="07.дек"/>
          <s v="08.дек"/>
          <s v="09.дек"/>
          <s v="10.дек"/>
          <s v="11.дек"/>
          <s v="12.дек"/>
          <s v="13.дек"/>
          <s v="14.дек"/>
          <s v="15.дек"/>
          <s v="16.дек"/>
          <s v="17.дек"/>
          <s v="18.дек"/>
          <s v="19.дек"/>
          <s v="20.дек"/>
          <s v="21.дек"/>
          <s v="22.дек"/>
          <s v="23.дек"/>
          <s v="24.дек"/>
          <s v="25.дек"/>
          <s v="26.дек"/>
          <s v="27.дек"/>
          <s v="28.дек"/>
          <s v="29.дек"/>
          <s v="30.дек"/>
          <s v="31.дек"/>
          <s v="&gt;15.03.2017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">
  <r>
    <n v="1"/>
    <x v="0"/>
    <x v="0"/>
    <s v="Харцизьк"/>
    <n v="134"/>
    <n v="35000"/>
    <n v="14"/>
    <n v="12"/>
    <n v="150"/>
    <n v="6.3"/>
    <n v="35"/>
    <n v="110"/>
    <n v="5.5"/>
    <n v="115.5"/>
  </r>
  <r>
    <n v="2"/>
    <x v="1"/>
    <x v="1"/>
    <s v="Горохів"/>
    <n v="230"/>
    <n v="400"/>
    <n v="25"/>
    <n v="15"/>
    <n v="67"/>
    <n v="6.28125"/>
    <n v="6.28125"/>
    <n v="51"/>
    <n v="2.5500000000000003"/>
    <n v="53.55"/>
  </r>
  <r>
    <n v="3"/>
    <x v="2"/>
    <x v="2"/>
    <s v="Дніпро"/>
    <n v="120"/>
    <n v="12000"/>
    <n v="32"/>
    <n v="56"/>
    <n v="23"/>
    <n v="10.304"/>
    <n v="12"/>
    <n v="66"/>
    <n v="0"/>
    <n v="66"/>
  </r>
  <r>
    <n v="4"/>
    <x v="3"/>
    <x v="3"/>
    <s v="Жмеринка"/>
    <n v="345"/>
    <n v="400"/>
    <n v="12"/>
    <n v="12"/>
    <n v="5"/>
    <n v="0.18"/>
    <n v="0.4"/>
    <n v="31"/>
    <n v="1.55"/>
    <n v="32.549999999999997"/>
  </r>
  <r>
    <n v="5"/>
    <x v="4"/>
    <x v="1"/>
    <s v="Горохів"/>
    <n v="20"/>
    <n v="3456"/>
    <n v="30"/>
    <n v="35"/>
    <n v="13"/>
    <n v="3.4125000000000001"/>
    <n v="3.456"/>
    <n v="46"/>
    <n v="0"/>
    <n v="46"/>
  </r>
  <r>
    <n v="6"/>
    <x v="5"/>
    <x v="0"/>
    <s v="Слов'янськ"/>
    <n v="56"/>
    <n v="1236"/>
    <n v="12"/>
    <n v="35"/>
    <n v="50"/>
    <n v="5.25"/>
    <n v="5.25"/>
    <n v="51"/>
    <n v="2.5500000000000003"/>
    <n v="53.55"/>
  </r>
  <r>
    <n v="7"/>
    <x v="6"/>
    <x v="1"/>
    <s v="Ківерці"/>
    <n v="83"/>
    <n v="234"/>
    <n v="15"/>
    <n v="10"/>
    <n v="5"/>
    <n v="0.1875"/>
    <n v="0.23400000000000001"/>
    <n v="31"/>
    <n v="0"/>
    <n v="3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1" cacheId="0" applyNumberFormats="0" applyBorderFormats="0" applyFontFormats="0" applyPatternFormats="0" applyAlignmentFormats="0" applyWidthHeightFormats="1" dataCaption="Значения" updatedVersion="4" minRefreshableVersion="3" useAutoFormatting="1" itemPrintTitles="1" createdVersion="4" indent="0" outline="1" outlineData="1" multipleFieldFilters="0" chartFormat="6">
  <location ref="A3:F11" firstHeaderRow="1" firstDataRow="2" firstDataCol="1"/>
  <pivotFields count="15">
    <pivotField showAll="0"/>
    <pivotField axis="axisRow" numFmtId="170" showAll="0">
      <items count="27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0"/>
        <item t="default"/>
      </items>
    </pivotField>
    <pivotField axis="axisCol" showAll="0">
      <items count="5">
        <item x="3"/>
        <item x="1"/>
        <item x="2"/>
        <item x="0"/>
        <item t="default"/>
      </items>
    </pivotField>
    <pivotField showAll="0"/>
    <pivotField numFmtId="169" showAll="0"/>
    <pivotField numFmtId="167" showAll="0"/>
    <pivotField numFmtId="166" showAll="0"/>
    <pivotField numFmtId="166" showAll="0"/>
    <pivotField numFmtId="166" showAll="0"/>
    <pivotField numFmtId="171" showAll="0"/>
    <pivotField numFmtId="168" showAll="0"/>
    <pivotField numFmtId="169" showAll="0"/>
    <pivotField numFmtId="169" showAll="0"/>
    <pivotField dataField="1" numFmtId="169" showAll="0"/>
    <pivotField axis="axisRow" showAll="0" defaultSubtotal="0">
      <items count="368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sd="0" x="13"/>
        <item x="14"/>
        <item x="15"/>
        <item sd="0"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0"/>
      </items>
    </pivotField>
  </pivotFields>
  <rowFields count="2">
    <field x="14"/>
    <field x="1"/>
  </rowFields>
  <rowItems count="7">
    <i>
      <x v="74"/>
    </i>
    <i r="1">
      <x v="8"/>
    </i>
    <i r="1">
      <x v="9"/>
    </i>
    <i r="1">
      <x v="10"/>
    </i>
    <i r="1">
      <x v="19"/>
    </i>
    <i r="1">
      <x v="20"/>
    </i>
    <i t="grand">
      <x/>
    </i>
  </rowItems>
  <colFields count="1">
    <field x="2"/>
  </colFields>
  <colItems count="5">
    <i>
      <x/>
    </i>
    <i>
      <x v="1"/>
    </i>
    <i>
      <x v="2"/>
    </i>
    <i>
      <x v="3"/>
    </i>
    <i t="grand">
      <x/>
    </i>
  </colItems>
  <dataFields count="1">
    <dataField name="Сумма по полю До сплати" fld="13" baseField="1" baseItem="9"/>
  </dataFields>
  <chartFormats count="8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2" format="1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2" format="1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2" format="1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2" format="1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7" name="Таблица7" displayName="Таблица7" ref="A4:N11" totalsRowShown="0" headerRowDxfId="49" dataDxfId="47" headerRowBorderDxfId="48" tableBorderDxfId="46">
  <tableColumns count="14">
    <tableColumn id="1" name="№ замовлення" dataDxfId="45"/>
    <tableColumn id="2" name="Дата : час" dataDxfId="44"/>
    <tableColumn id="3" name="Область" dataDxfId="43"/>
    <tableColumn id="4" name="Місто" dataDxfId="42"/>
    <tableColumn id="5" name="Оціночна вартість" dataDxfId="41"/>
    <tableColumn id="6" name="Фактична вага" dataDxfId="40"/>
    <tableColumn id="7" name="Ширина" dataDxfId="39"/>
    <tableColumn id="8" name="Висота" dataDxfId="38"/>
    <tableColumn id="9" name="Довжина" dataDxfId="37"/>
    <tableColumn id="10" name="Об'ємна вага" dataDxfId="36">
      <calculatedColumnFormula>G5*H5*I5/4000</calculatedColumnFormula>
    </tableColumn>
    <tableColumn id="11" name="Вага до оплати" dataDxfId="35">
      <calculatedColumnFormula>IF(J5&gt;F5/1000,J5,F5/1000)</calculatedColumnFormula>
    </tableColumn>
    <tableColumn id="12" name="Вартість послуги" dataDxfId="34">
      <calculatedColumnFormula>VLOOKUP(K5,$L$15:$M$23,2)+IF(K5&gt;30,(K5-30)*2,0)</calculatedColumnFormula>
    </tableColumn>
    <tableColumn id="13" name="Додаткова комісія" dataDxfId="33">
      <calculatedColumnFormula>IF(OR(E5&gt;200,C5="Луганська",C5="Донецька"),L5*0.05,0)</calculatedColumnFormula>
    </tableColumn>
    <tableColumn id="14" name="До сплати" dataDxfId="32">
      <calculatedColumnFormula>SUM(L5:M5)</calculatedColumnFormula>
    </tableColumn>
  </tableColumns>
  <tableStyleInfo name="TableStyleMedium3" showFirstColumn="0" showLastColumn="0" showRowStripes="1" showColumnStripes="0"/>
</table>
</file>

<file path=xl/tables/table2.xml><?xml version="1.0" encoding="utf-8"?>
<table xmlns="http://schemas.openxmlformats.org/spreadsheetml/2006/main" id="8" name="Таблица8" displayName="Таблица8" ref="A14:G22" totalsRowShown="0" headerRowDxfId="31" dataDxfId="29" headerRowBorderDxfId="30" tableBorderDxfId="28" dataCellStyle="Финансовый">
  <tableColumns count="7">
    <tableColumn id="1" name="№" dataDxfId="27"/>
    <tableColumn id="2" name="День" dataDxfId="26"/>
    <tableColumn id="3" name="Необхідно персоналу" dataDxfId="25" dataCellStyle="Финансовый"/>
    <tableColumn id="4" name="План" dataDxfId="24" dataCellStyle="Финансовый"/>
    <tableColumn id="5" name="Кількість працівників, які починають працювати в цей день" dataDxfId="23" dataCellStyle="Финансовый"/>
    <tableColumn id="6" name="Розподілено" dataDxfId="22" dataCellStyle="Финансовый"/>
    <tableColumn id="7" name="Рекомендаціяї" dataDxfId="21"/>
  </tableColumns>
  <tableStyleInfo name="TableStyleMedium3" showFirstColumn="0" showLastColumn="0" showRowStripes="1" showColumnStripes="0"/>
</table>
</file>

<file path=xl/tables/table3.xml><?xml version="1.0" encoding="utf-8"?>
<table xmlns="http://schemas.openxmlformats.org/spreadsheetml/2006/main" id="9" name="Таблица9" displayName="Таблица9" ref="L14:M24" totalsRowShown="0" headerRowDxfId="20" headerRowBorderDxfId="19" tableBorderDxfId="18" totalsRowBorderDxfId="17">
  <tableColumns count="2">
    <tableColumn id="1" name="Вага відправки, _x000a_від  кг." dataDxfId="16"/>
    <tableColumn id="2" name="По Україні" dataDxfId="15" dataCellStyle="Денежный"/>
  </tableColumns>
  <tableStyleInfo name="TableStyleMedium3" showFirstColumn="0" showLastColumn="0" showRowStripes="1" showColumnStripes="0"/>
</table>
</file>

<file path=xl/tables/table4.xml><?xml version="1.0" encoding="utf-8"?>
<table xmlns="http://schemas.openxmlformats.org/spreadsheetml/2006/main" id="29" name="Таблица29" displayName="Таблица29" ref="C26:N27" totalsRowShown="0" headerRowDxfId="14" dataDxfId="13" tableBorderDxfId="12" dataCellStyle="Финансовый">
  <tableColumns count="12">
    <tableColumn id="1" name="Працівник" dataDxfId="11"/>
    <tableColumn id="2" name="Сич" dataDxfId="10" dataCellStyle="Финансовый"/>
    <tableColumn id="3" name="Кот" dataDxfId="9" dataCellStyle="Финансовый"/>
    <tableColumn id="4" name="Лис" dataDxfId="8" dataCellStyle="Финансовый"/>
    <tableColumn id="5" name="Бах" dataDxfId="7" dataCellStyle="Финансовый"/>
    <tableColumn id="6" name="Куц" dataDxfId="6" dataCellStyle="Финансовый"/>
    <tableColumn id="7" name="Ніс" dataDxfId="5" dataCellStyle="Финансовый"/>
    <tableColumn id="8" name="Туз" dataDxfId="4" dataCellStyle="Финансовый"/>
    <tableColumn id="9" name="Хан" dataDxfId="3" dataCellStyle="Финансовый"/>
    <tableColumn id="10" name="Цой" dataDxfId="2" dataCellStyle="Финансовый"/>
    <tableColumn id="11" name="Чиж" dataDxfId="1" dataCellStyle="Финансовый"/>
    <tableColumn id="12" name="Гах" dataDxfId="0" dataCellStyle="Финансовый"/>
  </tableColumns>
  <tableStyleInfo name="TableStyleLight3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1"/>
  <sheetViews>
    <sheetView topLeftCell="A7" zoomScaleNormal="100" workbookViewId="0">
      <selection activeCell="K63" sqref="K63"/>
    </sheetView>
  </sheetViews>
  <sheetFormatPr defaultRowHeight="15" x14ac:dyDescent="0.25"/>
  <cols>
    <col min="1" max="1" width="4.5703125" customWidth="1"/>
    <col min="2" max="2" width="11.5703125" customWidth="1"/>
    <col min="3" max="3" width="15.28515625" customWidth="1"/>
    <col min="4" max="4" width="13.42578125" customWidth="1"/>
    <col min="5" max="5" width="9.85546875" customWidth="1"/>
    <col min="6" max="6" width="9.7109375" customWidth="1"/>
    <col min="7" max="7" width="13.42578125" customWidth="1"/>
    <col min="8" max="8" width="7.85546875" customWidth="1"/>
    <col min="9" max="9" width="7.140625" style="4" customWidth="1"/>
    <col min="10" max="10" width="8.28515625" customWidth="1"/>
    <col min="11" max="11" width="11.42578125" customWidth="1"/>
    <col min="12" max="12" width="10.28515625" customWidth="1"/>
    <col min="13" max="13" width="9.28515625" customWidth="1"/>
    <col min="14" max="14" width="9" customWidth="1"/>
    <col min="15" max="15" width="5.5703125" customWidth="1"/>
    <col min="16" max="16" width="8.28515625" customWidth="1"/>
    <col min="17" max="24" width="10.7109375" customWidth="1"/>
    <col min="25" max="25" width="15.42578125" customWidth="1"/>
    <col min="26" max="26" width="12.42578125" customWidth="1"/>
    <col min="27" max="27" width="14.5703125" customWidth="1"/>
    <col min="28" max="28" width="14.42578125" customWidth="1"/>
  </cols>
  <sheetData>
    <row r="1" spans="1:22" x14ac:dyDescent="0.25">
      <c r="H1" s="4"/>
      <c r="I1"/>
    </row>
    <row r="2" spans="1:22" x14ac:dyDescent="0.25">
      <c r="H2" s="4"/>
      <c r="I2"/>
    </row>
    <row r="3" spans="1:22" ht="15.75" thickBot="1" x14ac:dyDescent="0.3">
      <c r="H3" s="4"/>
      <c r="I3"/>
    </row>
    <row r="4" spans="1:22" s="11" customFormat="1" ht="67.5" customHeight="1" thickBot="1" x14ac:dyDescent="0.3">
      <c r="A4" s="86" t="s">
        <v>18</v>
      </c>
      <c r="B4" s="7" t="s">
        <v>161</v>
      </c>
      <c r="C4" s="8" t="s">
        <v>19</v>
      </c>
      <c r="D4" s="8" t="s">
        <v>20</v>
      </c>
      <c r="E4" s="8" t="s">
        <v>67</v>
      </c>
      <c r="F4" s="8" t="s">
        <v>153</v>
      </c>
      <c r="G4" s="9" t="s">
        <v>151</v>
      </c>
      <c r="H4" s="9" t="s">
        <v>64</v>
      </c>
      <c r="I4" s="10" t="s">
        <v>65</v>
      </c>
      <c r="J4" s="8" t="s">
        <v>66</v>
      </c>
      <c r="K4" s="8" t="s">
        <v>154</v>
      </c>
      <c r="L4" s="8" t="s">
        <v>69</v>
      </c>
      <c r="M4" s="9" t="s">
        <v>70</v>
      </c>
      <c r="N4" s="87" t="s">
        <v>71</v>
      </c>
    </row>
    <row r="5" spans="1:22" s="20" customFormat="1" x14ac:dyDescent="0.25">
      <c r="A5" s="33">
        <v>1</v>
      </c>
      <c r="B5" s="12">
        <v>42809.375</v>
      </c>
      <c r="C5" s="13" t="s">
        <v>35</v>
      </c>
      <c r="D5" s="13" t="s">
        <v>84</v>
      </c>
      <c r="E5" s="83">
        <v>134</v>
      </c>
      <c r="F5" s="15">
        <v>35000</v>
      </c>
      <c r="G5" s="16">
        <v>14</v>
      </c>
      <c r="H5" s="16">
        <v>12</v>
      </c>
      <c r="I5" s="17">
        <v>150</v>
      </c>
      <c r="J5" s="24">
        <f>G5*H5*I5/4000</f>
        <v>6.3</v>
      </c>
      <c r="K5" s="84">
        <f>IF(J5&gt;F5/1000,J5,F5/1000)</f>
        <v>35</v>
      </c>
      <c r="L5" s="83">
        <f t="shared" ref="L5:L11" si="0">VLOOKUP(K5,$L$15:$M$23,2)+IF(K5&gt;30,(K5-30)*2,0)</f>
        <v>110</v>
      </c>
      <c r="M5" s="83">
        <f>IF(OR(E5&gt;200,C5="Луганська",C5="Донецька"),L5*0.05,0)</f>
        <v>5.5</v>
      </c>
      <c r="N5" s="85">
        <f>SUM(L5:M5)</f>
        <v>115.5</v>
      </c>
      <c r="O5"/>
    </row>
    <row r="6" spans="1:22" s="20" customFormat="1" ht="12" x14ac:dyDescent="0.2">
      <c r="A6" s="34">
        <v>2</v>
      </c>
      <c r="B6" s="12">
        <v>42809.381944444445</v>
      </c>
      <c r="C6" s="19" t="s">
        <v>33</v>
      </c>
      <c r="D6" s="19" t="s">
        <v>50</v>
      </c>
      <c r="E6" s="14">
        <v>230</v>
      </c>
      <c r="F6" s="21">
        <v>400</v>
      </c>
      <c r="G6" s="22">
        <v>25</v>
      </c>
      <c r="H6" s="22">
        <v>15</v>
      </c>
      <c r="I6" s="23">
        <v>67</v>
      </c>
      <c r="J6" s="24">
        <f t="shared" ref="J6:J11" si="1">G6*H6*I6/4000</f>
        <v>6.28125</v>
      </c>
      <c r="K6" s="18">
        <f t="shared" ref="K6:K11" si="2">IF(J6&gt;F6/1000,J6,F6/1000)</f>
        <v>6.28125</v>
      </c>
      <c r="L6" s="14">
        <f t="shared" si="0"/>
        <v>50</v>
      </c>
      <c r="M6" s="14">
        <f t="shared" ref="M6:M11" si="3">IF(OR(E6&gt;200,C6="Луганська",C6="Донецька"),L6*0.05,0)</f>
        <v>2.5</v>
      </c>
      <c r="N6" s="72">
        <f t="shared" ref="N6:N11" si="4">SUM(L6:M6)</f>
        <v>52.5</v>
      </c>
    </row>
    <row r="7" spans="1:22" s="20" customFormat="1" ht="12" x14ac:dyDescent="0.2">
      <c r="A7" s="34">
        <v>3</v>
      </c>
      <c r="B7" s="12">
        <v>42809.395833333336</v>
      </c>
      <c r="C7" s="19" t="s">
        <v>34</v>
      </c>
      <c r="D7" s="19" t="s">
        <v>57</v>
      </c>
      <c r="E7" s="14">
        <v>120</v>
      </c>
      <c r="F7" s="21">
        <v>12000</v>
      </c>
      <c r="G7" s="22">
        <v>32</v>
      </c>
      <c r="H7" s="22">
        <v>56</v>
      </c>
      <c r="I7" s="23">
        <v>23</v>
      </c>
      <c r="J7" s="24">
        <f t="shared" si="1"/>
        <v>10.304</v>
      </c>
      <c r="K7" s="18">
        <f t="shared" si="2"/>
        <v>12</v>
      </c>
      <c r="L7" s="14">
        <f t="shared" si="0"/>
        <v>65</v>
      </c>
      <c r="M7" s="14">
        <f t="shared" si="3"/>
        <v>0</v>
      </c>
      <c r="N7" s="72">
        <f t="shared" si="4"/>
        <v>65</v>
      </c>
    </row>
    <row r="8" spans="1:22" s="20" customFormat="1" ht="12" x14ac:dyDescent="0.2">
      <c r="A8" s="34">
        <v>4</v>
      </c>
      <c r="B8" s="12">
        <v>42809.420138888891</v>
      </c>
      <c r="C8" s="19" t="s">
        <v>32</v>
      </c>
      <c r="D8" s="19" t="s">
        <v>40</v>
      </c>
      <c r="E8" s="14">
        <v>345</v>
      </c>
      <c r="F8" s="21">
        <v>400</v>
      </c>
      <c r="G8" s="22">
        <v>12</v>
      </c>
      <c r="H8" s="22">
        <v>12</v>
      </c>
      <c r="I8" s="23">
        <v>5</v>
      </c>
      <c r="J8" s="24">
        <f t="shared" si="1"/>
        <v>0.18</v>
      </c>
      <c r="K8" s="18">
        <f t="shared" si="2"/>
        <v>0.4</v>
      </c>
      <c r="L8" s="14">
        <f t="shared" si="0"/>
        <v>30</v>
      </c>
      <c r="M8" s="14">
        <f t="shared" si="3"/>
        <v>1.5</v>
      </c>
      <c r="N8" s="72">
        <f t="shared" si="4"/>
        <v>31.5</v>
      </c>
    </row>
    <row r="9" spans="1:22" s="20" customFormat="1" ht="12" x14ac:dyDescent="0.2">
      <c r="A9" s="34">
        <v>5</v>
      </c>
      <c r="B9" s="12">
        <v>42809.836805555555</v>
      </c>
      <c r="C9" s="19" t="s">
        <v>33</v>
      </c>
      <c r="D9" s="19" t="s">
        <v>50</v>
      </c>
      <c r="E9" s="14">
        <v>20</v>
      </c>
      <c r="F9" s="21">
        <v>3456</v>
      </c>
      <c r="G9" s="22">
        <v>123</v>
      </c>
      <c r="H9" s="22">
        <v>145</v>
      </c>
      <c r="I9" s="23">
        <v>13</v>
      </c>
      <c r="J9" s="24">
        <f t="shared" si="1"/>
        <v>57.963749999999997</v>
      </c>
      <c r="K9" s="18">
        <f t="shared" si="2"/>
        <v>57.963749999999997</v>
      </c>
      <c r="L9" s="14">
        <f t="shared" si="0"/>
        <v>155.92750000000001</v>
      </c>
      <c r="M9" s="14">
        <f>IF(OR(E9&gt;200,C9="Луганська",C9="Донецька"),L9*0.05,0)</f>
        <v>0</v>
      </c>
      <c r="N9" s="72">
        <f>SUM(L9:M9)</f>
        <v>155.92750000000001</v>
      </c>
    </row>
    <row r="10" spans="1:22" s="20" customFormat="1" ht="12" x14ac:dyDescent="0.2">
      <c r="A10" s="34">
        <v>6</v>
      </c>
      <c r="B10" s="12">
        <v>42809.336805555555</v>
      </c>
      <c r="C10" s="19" t="s">
        <v>35</v>
      </c>
      <c r="D10" s="19" t="s">
        <v>82</v>
      </c>
      <c r="E10" s="14">
        <v>56</v>
      </c>
      <c r="F10" s="21">
        <v>1236</v>
      </c>
      <c r="G10" s="22">
        <v>12</v>
      </c>
      <c r="H10" s="22">
        <v>35</v>
      </c>
      <c r="I10" s="23">
        <v>50</v>
      </c>
      <c r="J10" s="24">
        <f t="shared" si="1"/>
        <v>5.25</v>
      </c>
      <c r="K10" s="18">
        <f t="shared" si="2"/>
        <v>5.25</v>
      </c>
      <c r="L10" s="14">
        <f t="shared" si="0"/>
        <v>50</v>
      </c>
      <c r="M10" s="14">
        <f t="shared" si="3"/>
        <v>2.5</v>
      </c>
      <c r="N10" s="72">
        <f t="shared" si="4"/>
        <v>52.5</v>
      </c>
    </row>
    <row r="11" spans="1:22" s="20" customFormat="1" ht="12" x14ac:dyDescent="0.2">
      <c r="A11" s="73">
        <v>7</v>
      </c>
      <c r="B11" s="74">
        <v>42809.795138888891</v>
      </c>
      <c r="C11" s="75" t="s">
        <v>33</v>
      </c>
      <c r="D11" s="75" t="s">
        <v>52</v>
      </c>
      <c r="E11" s="76">
        <v>83</v>
      </c>
      <c r="F11" s="77">
        <v>234</v>
      </c>
      <c r="G11" s="78">
        <v>15</v>
      </c>
      <c r="H11" s="78">
        <v>10</v>
      </c>
      <c r="I11" s="79">
        <v>5</v>
      </c>
      <c r="J11" s="80">
        <f t="shared" si="1"/>
        <v>0.1875</v>
      </c>
      <c r="K11" s="81">
        <f t="shared" si="2"/>
        <v>0.23400000000000001</v>
      </c>
      <c r="L11" s="76">
        <f t="shared" si="0"/>
        <v>30</v>
      </c>
      <c r="M11" s="76">
        <f t="shared" si="3"/>
        <v>0</v>
      </c>
      <c r="N11" s="82">
        <f t="shared" si="4"/>
        <v>30</v>
      </c>
    </row>
    <row r="12" spans="1:22" s="20" customFormat="1" ht="12" x14ac:dyDescent="0.2">
      <c r="A12" s="42"/>
      <c r="B12" s="43"/>
      <c r="C12" s="42"/>
      <c r="D12" s="42"/>
      <c r="E12" s="44"/>
      <c r="F12" s="45"/>
      <c r="G12" s="46"/>
      <c r="H12" s="46"/>
      <c r="I12" s="46"/>
      <c r="J12" s="47"/>
      <c r="K12" s="48"/>
      <c r="L12" s="44"/>
      <c r="M12" s="44"/>
      <c r="N12" s="44"/>
      <c r="O12" s="42"/>
    </row>
    <row r="13" spans="1:22" x14ac:dyDescent="0.25">
      <c r="A13" s="95" t="s">
        <v>130</v>
      </c>
      <c r="B13" s="95"/>
      <c r="L13" s="49" t="s">
        <v>131</v>
      </c>
    </row>
    <row r="14" spans="1:22" s="35" customFormat="1" ht="45" x14ac:dyDescent="0.25">
      <c r="A14" s="56" t="s">
        <v>80</v>
      </c>
      <c r="B14" s="56" t="s">
        <v>148</v>
      </c>
      <c r="C14" s="56" t="s">
        <v>149</v>
      </c>
      <c r="D14" s="56" t="s">
        <v>150</v>
      </c>
      <c r="E14" s="56" t="s">
        <v>162</v>
      </c>
      <c r="F14" s="56" t="s">
        <v>17</v>
      </c>
      <c r="G14" s="56" t="s">
        <v>159</v>
      </c>
      <c r="H14" s="57"/>
      <c r="I14" s="58"/>
      <c r="J14" s="58"/>
      <c r="K14" s="58"/>
      <c r="L14" s="59" t="s">
        <v>129</v>
      </c>
      <c r="M14" s="60" t="s">
        <v>68</v>
      </c>
      <c r="T14"/>
      <c r="U14"/>
      <c r="V14"/>
    </row>
    <row r="15" spans="1:22" x14ac:dyDescent="0.25">
      <c r="A15" s="2">
        <v>1</v>
      </c>
      <c r="B15" s="26" t="s">
        <v>0</v>
      </c>
      <c r="C15" s="1">
        <v>10</v>
      </c>
      <c r="D15" s="1">
        <f>E15+E21+E20+E19+E18</f>
        <v>10</v>
      </c>
      <c r="E15" s="1">
        <v>1</v>
      </c>
      <c r="F15" s="1">
        <f>COUNTIF(Таблица29[[Сич]:[Гах]],B15)</f>
        <v>1</v>
      </c>
      <c r="G15" s="6" t="str">
        <f>IF(F15=E15," ",IF(F15&lt;E15,"збільште на "&amp; E15-F15&amp;" люд.","зменште на "&amp;F15-E15&amp;" люд."))</f>
        <v xml:space="preserve"> </v>
      </c>
      <c r="H15" s="3"/>
      <c r="I15"/>
      <c r="L15" s="36">
        <v>0.1</v>
      </c>
      <c r="M15" s="37">
        <v>30</v>
      </c>
    </row>
    <row r="16" spans="1:22" x14ac:dyDescent="0.25">
      <c r="A16" s="2">
        <v>2</v>
      </c>
      <c r="B16" s="26" t="s">
        <v>1</v>
      </c>
      <c r="C16" s="1">
        <v>10</v>
      </c>
      <c r="D16" s="1">
        <f>E16+E15+E21+E20+E19</f>
        <v>11</v>
      </c>
      <c r="E16" s="1">
        <v>1</v>
      </c>
      <c r="F16" s="1">
        <f>COUNTIF(Таблица29[[Сич]:[Гах]],B16)</f>
        <v>1</v>
      </c>
      <c r="G16" s="6" t="str">
        <f t="shared" ref="G16:G21" si="5">IF(F16=E16," ",IF(F16&lt;E16,"збільште на "&amp; E16-F16&amp;" люд.","зменште на "&amp;F16-E16&amp;" люд."))</f>
        <v xml:space="preserve"> </v>
      </c>
      <c r="H16" s="3"/>
      <c r="I16"/>
      <c r="L16" s="36">
        <v>0.5</v>
      </c>
      <c r="M16" s="37">
        <v>35</v>
      </c>
    </row>
    <row r="17" spans="1:15" x14ac:dyDescent="0.25">
      <c r="A17" s="2">
        <v>3</v>
      </c>
      <c r="B17" s="26" t="s">
        <v>2</v>
      </c>
      <c r="C17" s="1">
        <v>6</v>
      </c>
      <c r="D17" s="1">
        <f>E17+E16+E15+E21+E20</f>
        <v>6</v>
      </c>
      <c r="E17" s="1">
        <v>1</v>
      </c>
      <c r="F17" s="1">
        <f>COUNTIF(Таблица29[[Сич]:[Гах]],B17)</f>
        <v>0</v>
      </c>
      <c r="G17" s="6" t="str">
        <f t="shared" si="5"/>
        <v>збільште на 1 люд.</v>
      </c>
      <c r="H17" s="3"/>
      <c r="I17"/>
      <c r="L17" s="36">
        <v>1</v>
      </c>
      <c r="M17" s="37">
        <v>40</v>
      </c>
    </row>
    <row r="18" spans="1:15" x14ac:dyDescent="0.25">
      <c r="A18" s="2">
        <v>4</v>
      </c>
      <c r="B18" s="26" t="s">
        <v>3</v>
      </c>
      <c r="C18" s="1">
        <v>6</v>
      </c>
      <c r="D18" s="1">
        <f>E18+E17+E16+E15+E21</f>
        <v>6</v>
      </c>
      <c r="E18" s="1">
        <v>0</v>
      </c>
      <c r="F18" s="1">
        <f>COUNTIF(Таблица29[[Сич]:[Гах]],B18)</f>
        <v>1</v>
      </c>
      <c r="G18" s="6" t="str">
        <f t="shared" si="5"/>
        <v>зменште на 1 люд.</v>
      </c>
      <c r="H18" s="3"/>
      <c r="I18"/>
      <c r="L18" s="36">
        <v>2</v>
      </c>
      <c r="M18" s="37">
        <v>45</v>
      </c>
    </row>
    <row r="19" spans="1:15" x14ac:dyDescent="0.25">
      <c r="A19" s="2">
        <v>5</v>
      </c>
      <c r="B19" s="26" t="s">
        <v>164</v>
      </c>
      <c r="C19" s="1">
        <v>3</v>
      </c>
      <c r="D19" s="1">
        <f>E19+E18+E17+E16+E15</f>
        <v>9</v>
      </c>
      <c r="E19" s="1">
        <v>6</v>
      </c>
      <c r="F19" s="1">
        <f>COUNTIF(Таблица29[[Сич]:[Гах]],B19)</f>
        <v>0</v>
      </c>
      <c r="G19" s="6" t="str">
        <f t="shared" si="5"/>
        <v>збільште на 6 люд.</v>
      </c>
      <c r="H19" s="3"/>
      <c r="I19"/>
      <c r="L19" s="36">
        <v>5</v>
      </c>
      <c r="M19" s="37">
        <v>50</v>
      </c>
    </row>
    <row r="20" spans="1:15" x14ac:dyDescent="0.25">
      <c r="A20" s="2">
        <v>6</v>
      </c>
      <c r="B20" s="26" t="s">
        <v>5</v>
      </c>
      <c r="C20" s="1">
        <v>8</v>
      </c>
      <c r="D20" s="1">
        <f>E20+E19+E18+E17+E16</f>
        <v>8</v>
      </c>
      <c r="E20" s="1">
        <v>0</v>
      </c>
      <c r="F20" s="1">
        <f>COUNTIF(Таблица29[[Сич]:[Гах]],B20)</f>
        <v>2</v>
      </c>
      <c r="G20" s="6" t="str">
        <f t="shared" si="5"/>
        <v>зменште на 2 люд.</v>
      </c>
      <c r="H20" s="3"/>
      <c r="I20"/>
      <c r="L20" s="36">
        <v>10</v>
      </c>
      <c r="M20" s="37">
        <v>65</v>
      </c>
    </row>
    <row r="21" spans="1:15" x14ac:dyDescent="0.25">
      <c r="A21" s="2">
        <v>7</v>
      </c>
      <c r="B21" s="26" t="s">
        <v>6</v>
      </c>
      <c r="C21" s="1">
        <v>10</v>
      </c>
      <c r="D21" s="1">
        <f>E21+E20+E19+E18+E17</f>
        <v>10</v>
      </c>
      <c r="E21" s="1">
        <v>3</v>
      </c>
      <c r="F21" s="1">
        <f>COUNTIF(Таблица29[[Сич]:[Гах]],B21)</f>
        <v>1</v>
      </c>
      <c r="G21" s="6" t="str">
        <f t="shared" si="5"/>
        <v>збільште на 2 люд.</v>
      </c>
      <c r="H21" s="3"/>
      <c r="I21"/>
      <c r="L21" s="36">
        <v>15</v>
      </c>
      <c r="M21" s="37">
        <v>75</v>
      </c>
    </row>
    <row r="22" spans="1:15" x14ac:dyDescent="0.25">
      <c r="A22" s="27" t="s">
        <v>75</v>
      </c>
      <c r="B22" s="27"/>
      <c r="C22" s="27"/>
      <c r="D22" s="39">
        <f>SUM(E15:E21)</f>
        <v>12</v>
      </c>
      <c r="H22" s="4"/>
      <c r="I22"/>
      <c r="L22" s="36">
        <v>20</v>
      </c>
      <c r="M22" s="37">
        <v>85</v>
      </c>
    </row>
    <row r="23" spans="1:15" x14ac:dyDescent="0.25">
      <c r="A23" s="32"/>
      <c r="B23" s="32"/>
      <c r="C23" s="32"/>
      <c r="H23" s="4"/>
      <c r="I23"/>
      <c r="L23" s="36">
        <v>30</v>
      </c>
      <c r="M23" s="37">
        <v>100</v>
      </c>
    </row>
    <row r="24" spans="1:15" ht="45" customHeight="1" x14ac:dyDescent="0.25">
      <c r="A24" s="32"/>
      <c r="B24" s="32"/>
      <c r="C24" s="32"/>
      <c r="E24" s="96" t="s">
        <v>155</v>
      </c>
      <c r="F24" s="97"/>
      <c r="G24" s="67" t="str">
        <f t="array" aca="1" ref="G24:H24" ca="1">OFFSET(Таблица7[[#Headers],[Область]],MATCH(MAX(Таблица7[До сплати]),Таблица7[До сплати],0),0,1,2)</f>
        <v>Волинська</v>
      </c>
      <c r="H24" s="67" t="str">
        <f ca="1"/>
        <v>Горохів</v>
      </c>
      <c r="I24"/>
      <c r="L24" s="55" t="s">
        <v>163</v>
      </c>
      <c r="M24" s="38" t="s">
        <v>79</v>
      </c>
    </row>
    <row r="25" spans="1:15" ht="15.75" x14ac:dyDescent="0.25">
      <c r="C25" s="66" t="s">
        <v>143</v>
      </c>
      <c r="D25" s="66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50"/>
    </row>
    <row r="26" spans="1:15" x14ac:dyDescent="0.25">
      <c r="B26" s="28"/>
      <c r="C26" s="51" t="s">
        <v>72</v>
      </c>
      <c r="D26" s="52" t="s">
        <v>13</v>
      </c>
      <c r="E26" s="52" t="s">
        <v>9</v>
      </c>
      <c r="F26" s="52" t="s">
        <v>73</v>
      </c>
      <c r="G26" s="52" t="s">
        <v>8</v>
      </c>
      <c r="H26" s="52" t="s">
        <v>10</v>
      </c>
      <c r="I26" s="52" t="s">
        <v>14</v>
      </c>
      <c r="J26" s="52" t="s">
        <v>12</v>
      </c>
      <c r="K26" s="52" t="s">
        <v>16</v>
      </c>
      <c r="L26" s="52" t="s">
        <v>11</v>
      </c>
      <c r="M26" s="52" t="s">
        <v>15</v>
      </c>
      <c r="N26" s="52" t="s">
        <v>7</v>
      </c>
    </row>
    <row r="27" spans="1:15" ht="25.5" customHeight="1" x14ac:dyDescent="0.25">
      <c r="C27" s="53" t="s">
        <v>74</v>
      </c>
      <c r="D27" s="54" t="s">
        <v>5</v>
      </c>
      <c r="E27" s="54" t="s">
        <v>0</v>
      </c>
      <c r="F27" s="54" t="s">
        <v>1</v>
      </c>
      <c r="G27" s="54" t="s">
        <v>4</v>
      </c>
      <c r="H27" s="54" t="s">
        <v>6</v>
      </c>
      <c r="I27" s="54" t="s">
        <v>3</v>
      </c>
      <c r="J27" s="54" t="s">
        <v>4</v>
      </c>
      <c r="K27" s="54" t="s">
        <v>4</v>
      </c>
      <c r="L27" s="54" t="s">
        <v>4</v>
      </c>
      <c r="M27" s="54" t="s">
        <v>4</v>
      </c>
      <c r="N27" s="54" t="s">
        <v>5</v>
      </c>
    </row>
    <row r="28" spans="1:15" s="30" customFormat="1" ht="13.5" customHeight="1" x14ac:dyDescent="0.25">
      <c r="A28" s="71" t="s">
        <v>76</v>
      </c>
      <c r="B28" s="71" t="s">
        <v>77</v>
      </c>
      <c r="C28" s="70" t="s">
        <v>78</v>
      </c>
      <c r="D28" s="31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</row>
    <row r="29" spans="1:15" x14ac:dyDescent="0.25">
      <c r="A29" s="69">
        <v>1</v>
      </c>
      <c r="B29" s="68">
        <v>1</v>
      </c>
      <c r="C29" t="s">
        <v>152</v>
      </c>
    </row>
    <row r="30" spans="1:15" x14ac:dyDescent="0.25">
      <c r="A30" s="69">
        <v>1</v>
      </c>
      <c r="B30" s="68">
        <v>2</v>
      </c>
      <c r="C30" t="s">
        <v>165</v>
      </c>
    </row>
    <row r="31" spans="1:15" x14ac:dyDescent="0.25">
      <c r="A31" s="69">
        <v>1</v>
      </c>
      <c r="B31" s="68">
        <v>3</v>
      </c>
      <c r="C31" t="s">
        <v>157</v>
      </c>
    </row>
    <row r="32" spans="1:15" ht="30" customHeight="1" x14ac:dyDescent="0.25">
      <c r="A32" s="69">
        <v>1</v>
      </c>
      <c r="B32" s="68">
        <v>4</v>
      </c>
      <c r="C32" s="93" t="s">
        <v>158</v>
      </c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</row>
    <row r="33" spans="1:25" ht="30" customHeight="1" x14ac:dyDescent="0.25">
      <c r="A33" s="69">
        <v>1</v>
      </c>
      <c r="B33" s="68">
        <v>5</v>
      </c>
      <c r="C33" s="93" t="s">
        <v>160</v>
      </c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</row>
    <row r="34" spans="1:25" x14ac:dyDescent="0.25">
      <c r="A34" s="69">
        <v>0.5</v>
      </c>
      <c r="B34" s="68">
        <v>6</v>
      </c>
      <c r="C34" t="s">
        <v>128</v>
      </c>
      <c r="E34" s="5"/>
    </row>
    <row r="35" spans="1:25" s="40" customFormat="1" ht="30" customHeight="1" x14ac:dyDescent="0.25">
      <c r="A35" s="69">
        <v>1</v>
      </c>
      <c r="B35" s="68">
        <v>7</v>
      </c>
      <c r="C35" s="93" t="s">
        <v>166</v>
      </c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</row>
    <row r="36" spans="1:25" x14ac:dyDescent="0.25">
      <c r="A36" s="69">
        <v>0.5</v>
      </c>
      <c r="B36" s="68">
        <v>8</v>
      </c>
      <c r="C36" t="s">
        <v>167</v>
      </c>
    </row>
    <row r="37" spans="1:25" x14ac:dyDescent="0.25">
      <c r="A37" s="69">
        <v>0.5</v>
      </c>
      <c r="B37" s="68">
        <v>9</v>
      </c>
      <c r="C37" t="s">
        <v>168</v>
      </c>
    </row>
    <row r="38" spans="1:25" x14ac:dyDescent="0.25">
      <c r="A38" s="69">
        <v>2</v>
      </c>
      <c r="B38" s="68">
        <v>10</v>
      </c>
      <c r="C38" s="93" t="s">
        <v>169</v>
      </c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</row>
    <row r="39" spans="1:25" x14ac:dyDescent="0.25">
      <c r="A39" s="69">
        <v>1</v>
      </c>
      <c r="B39" s="68">
        <v>11</v>
      </c>
      <c r="C39" t="s">
        <v>170</v>
      </c>
    </row>
    <row r="40" spans="1:25" x14ac:dyDescent="0.25">
      <c r="A40" s="69">
        <v>0.5</v>
      </c>
      <c r="B40" s="68">
        <v>12</v>
      </c>
      <c r="C40" t="s">
        <v>171</v>
      </c>
    </row>
    <row r="41" spans="1:25" ht="44.25" customHeight="1" x14ac:dyDescent="0.25">
      <c r="A41" s="69">
        <v>2</v>
      </c>
      <c r="B41" s="68">
        <v>13</v>
      </c>
      <c r="C41" s="93" t="s">
        <v>172</v>
      </c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</row>
    <row r="42" spans="1:25" x14ac:dyDescent="0.25">
      <c r="A42" s="69">
        <v>0.5</v>
      </c>
      <c r="B42" s="68">
        <v>14</v>
      </c>
      <c r="C42" t="s">
        <v>173</v>
      </c>
      <c r="E42" s="5"/>
      <c r="Y42" s="4"/>
    </row>
    <row r="43" spans="1:25" x14ac:dyDescent="0.25">
      <c r="A43" s="69">
        <v>1</v>
      </c>
      <c r="B43" s="68">
        <v>15</v>
      </c>
      <c r="C43" t="s">
        <v>174</v>
      </c>
      <c r="Y43" s="4"/>
    </row>
    <row r="44" spans="1:25" ht="29.25" customHeight="1" x14ac:dyDescent="0.25">
      <c r="A44" s="69">
        <v>1</v>
      </c>
      <c r="B44" s="68">
        <v>16</v>
      </c>
      <c r="C44" s="93" t="s">
        <v>175</v>
      </c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U44" s="5"/>
      <c r="Y44" s="4"/>
    </row>
    <row r="45" spans="1:25" x14ac:dyDescent="0.25">
      <c r="A45" s="69">
        <v>0.5</v>
      </c>
      <c r="B45" s="68">
        <v>17</v>
      </c>
      <c r="C45" t="s">
        <v>132</v>
      </c>
      <c r="U45" s="5"/>
      <c r="Y45" s="4"/>
    </row>
    <row r="46" spans="1:25" x14ac:dyDescent="0.25">
      <c r="A46" s="69">
        <v>1</v>
      </c>
      <c r="B46" s="68">
        <v>18</v>
      </c>
      <c r="C46" t="s">
        <v>144</v>
      </c>
      <c r="Y46" s="4"/>
    </row>
    <row r="47" spans="1:25" ht="31.5" customHeight="1" x14ac:dyDescent="0.25">
      <c r="A47" s="69">
        <v>1</v>
      </c>
      <c r="B47" s="68">
        <v>19</v>
      </c>
      <c r="C47" s="93" t="s">
        <v>147</v>
      </c>
      <c r="D47" s="93"/>
      <c r="E47" s="93"/>
      <c r="F47" s="93"/>
      <c r="G47" s="93"/>
      <c r="H47" s="93"/>
      <c r="I47" s="93"/>
      <c r="J47" s="41"/>
      <c r="K47" s="41"/>
      <c r="L47" s="41"/>
      <c r="M47" s="41"/>
      <c r="N47" s="41"/>
      <c r="O47" s="41"/>
      <c r="U47" s="5"/>
      <c r="Y47" s="4"/>
    </row>
    <row r="48" spans="1:25" ht="20.25" customHeight="1" x14ac:dyDescent="0.25">
      <c r="A48" s="69">
        <v>1</v>
      </c>
      <c r="B48" s="68">
        <v>20</v>
      </c>
      <c r="C48" t="s">
        <v>145</v>
      </c>
      <c r="Y48" s="4"/>
    </row>
    <row r="49" spans="1:25" ht="30.75" customHeight="1" x14ac:dyDescent="0.25">
      <c r="A49" s="69">
        <v>1</v>
      </c>
      <c r="B49" s="68">
        <v>21</v>
      </c>
      <c r="C49" s="94" t="s">
        <v>146</v>
      </c>
      <c r="D49" s="94"/>
      <c r="E49" s="94"/>
      <c r="F49" s="94"/>
      <c r="G49" s="94"/>
      <c r="H49" s="94"/>
      <c r="I49" s="94"/>
      <c r="Y49" s="4"/>
    </row>
    <row r="50" spans="1:25" ht="1.5" customHeight="1" x14ac:dyDescent="0.25">
      <c r="Y50" s="4"/>
    </row>
    <row r="51" spans="1:25" x14ac:dyDescent="0.25">
      <c r="A51" s="25">
        <f>SUM(A29:A50)</f>
        <v>20</v>
      </c>
      <c r="Y51" s="4"/>
    </row>
    <row r="52" spans="1:25" ht="13.5" customHeight="1" x14ac:dyDescent="0.25">
      <c r="B52" s="49" t="s">
        <v>176</v>
      </c>
      <c r="Y52" s="4"/>
    </row>
    <row r="53" spans="1:25" s="88" customFormat="1" ht="11.25" x14ac:dyDescent="0.2">
      <c r="B53" s="91" t="s">
        <v>32</v>
      </c>
      <c r="C53" s="91" t="s">
        <v>33</v>
      </c>
      <c r="D53" s="91" t="s">
        <v>34</v>
      </c>
      <c r="E53" s="91" t="s">
        <v>35</v>
      </c>
      <c r="F53" s="91" t="s">
        <v>36</v>
      </c>
      <c r="G53" s="91" t="s">
        <v>37</v>
      </c>
      <c r="H53" s="91" t="s">
        <v>45</v>
      </c>
      <c r="I53" s="91" t="s">
        <v>156</v>
      </c>
      <c r="J53" s="91" t="s">
        <v>21</v>
      </c>
      <c r="K53" s="91" t="s">
        <v>38</v>
      </c>
      <c r="L53" s="91" t="s">
        <v>22</v>
      </c>
      <c r="M53" s="91" t="s">
        <v>23</v>
      </c>
      <c r="N53" s="91" t="s">
        <v>46</v>
      </c>
      <c r="O53" s="88" t="s">
        <v>47</v>
      </c>
      <c r="P53" s="88" t="s">
        <v>24</v>
      </c>
      <c r="Q53" s="88" t="s">
        <v>48</v>
      </c>
      <c r="R53" s="88" t="s">
        <v>25</v>
      </c>
      <c r="S53" s="88" t="s">
        <v>27</v>
      </c>
      <c r="T53" s="88" t="s">
        <v>26</v>
      </c>
      <c r="U53" s="88" t="s">
        <v>28</v>
      </c>
      <c r="V53" s="88" t="s">
        <v>30</v>
      </c>
      <c r="W53" s="88" t="s">
        <v>29</v>
      </c>
      <c r="X53" s="88" t="s">
        <v>31</v>
      </c>
    </row>
    <row r="54" spans="1:25" s="89" customFormat="1" ht="11.25" x14ac:dyDescent="0.2">
      <c r="B54" s="92" t="s">
        <v>39</v>
      </c>
      <c r="C54" s="92" t="s">
        <v>49</v>
      </c>
      <c r="D54" s="92" t="s">
        <v>56</v>
      </c>
      <c r="E54" s="92" t="s">
        <v>81</v>
      </c>
      <c r="F54" s="92" t="s">
        <v>87</v>
      </c>
      <c r="G54" s="92" t="s">
        <v>90</v>
      </c>
      <c r="H54" s="92" t="s">
        <v>92</v>
      </c>
      <c r="I54" s="92" t="s">
        <v>95</v>
      </c>
      <c r="J54" s="92" t="s">
        <v>63</v>
      </c>
      <c r="K54" s="92" t="s">
        <v>100</v>
      </c>
      <c r="L54" s="92" t="s">
        <v>103</v>
      </c>
      <c r="M54" s="92" t="s">
        <v>105</v>
      </c>
      <c r="N54" s="92" t="s">
        <v>108</v>
      </c>
      <c r="O54" s="89" t="s">
        <v>110</v>
      </c>
      <c r="P54" s="89" t="s">
        <v>112</v>
      </c>
      <c r="Q54" s="89" t="s">
        <v>113</v>
      </c>
      <c r="R54" s="89" t="s">
        <v>116</v>
      </c>
      <c r="S54" s="89" t="s">
        <v>117</v>
      </c>
      <c r="T54" s="89" t="s">
        <v>119</v>
      </c>
      <c r="U54" s="89" t="s">
        <v>120</v>
      </c>
      <c r="V54" s="89" t="s">
        <v>122</v>
      </c>
      <c r="W54" s="89" t="s">
        <v>125</v>
      </c>
      <c r="X54" s="89" t="s">
        <v>126</v>
      </c>
    </row>
    <row r="55" spans="1:25" s="89" customFormat="1" ht="11.25" x14ac:dyDescent="0.2">
      <c r="B55" s="92" t="s">
        <v>41</v>
      </c>
      <c r="C55" s="92" t="s">
        <v>50</v>
      </c>
      <c r="D55" s="92" t="s">
        <v>57</v>
      </c>
      <c r="E55" s="92" t="s">
        <v>82</v>
      </c>
      <c r="F55" s="92" t="s">
        <v>88</v>
      </c>
      <c r="G55" s="92" t="s">
        <v>91</v>
      </c>
      <c r="H55" s="92" t="s">
        <v>93</v>
      </c>
      <c r="I55" s="92" t="s">
        <v>96</v>
      </c>
      <c r="J55" s="92" t="s">
        <v>98</v>
      </c>
      <c r="K55" s="92" t="s">
        <v>101</v>
      </c>
      <c r="L55" s="92" t="s">
        <v>104</v>
      </c>
      <c r="M55" s="92" t="s">
        <v>102</v>
      </c>
      <c r="N55" s="92" t="s">
        <v>109</v>
      </c>
      <c r="O55" s="89" t="s">
        <v>111</v>
      </c>
      <c r="Q55" s="89" t="s">
        <v>114</v>
      </c>
      <c r="S55" s="89" t="s">
        <v>118</v>
      </c>
      <c r="U55" s="89" t="s">
        <v>121</v>
      </c>
      <c r="V55" s="89" t="s">
        <v>123</v>
      </c>
      <c r="X55" s="89" t="s">
        <v>127</v>
      </c>
    </row>
    <row r="56" spans="1:25" s="89" customFormat="1" ht="11.25" x14ac:dyDescent="0.2">
      <c r="B56" s="89" t="s">
        <v>40</v>
      </c>
      <c r="C56" s="89" t="s">
        <v>51</v>
      </c>
      <c r="D56" s="89" t="s">
        <v>58</v>
      </c>
      <c r="E56" s="89" t="s">
        <v>83</v>
      </c>
      <c r="F56" s="89" t="s">
        <v>89</v>
      </c>
      <c r="H56" s="89" t="s">
        <v>94</v>
      </c>
      <c r="I56" s="90" t="s">
        <v>97</v>
      </c>
      <c r="J56" s="89" t="s">
        <v>99</v>
      </c>
      <c r="L56" s="89" t="s">
        <v>106</v>
      </c>
      <c r="Q56" s="89" t="s">
        <v>115</v>
      </c>
      <c r="V56" s="89" t="s">
        <v>124</v>
      </c>
    </row>
    <row r="57" spans="1:25" s="89" customFormat="1" ht="11.25" x14ac:dyDescent="0.2">
      <c r="B57" s="89" t="s">
        <v>42</v>
      </c>
      <c r="C57" s="89" t="s">
        <v>52</v>
      </c>
      <c r="D57" s="89" t="s">
        <v>59</v>
      </c>
      <c r="E57" s="89" t="s">
        <v>84</v>
      </c>
      <c r="I57" s="90"/>
      <c r="L57" s="89" t="s">
        <v>107</v>
      </c>
    </row>
    <row r="58" spans="1:25" s="89" customFormat="1" ht="11.25" x14ac:dyDescent="0.2">
      <c r="B58" s="89" t="s">
        <v>43</v>
      </c>
      <c r="C58" s="89" t="s">
        <v>53</v>
      </c>
      <c r="D58" s="89" t="s">
        <v>60</v>
      </c>
      <c r="E58" s="89" t="s">
        <v>85</v>
      </c>
      <c r="I58" s="90"/>
    </row>
    <row r="59" spans="1:25" s="89" customFormat="1" ht="11.25" x14ac:dyDescent="0.2">
      <c r="B59" s="89" t="s">
        <v>44</v>
      </c>
      <c r="C59" s="89" t="s">
        <v>54</v>
      </c>
      <c r="D59" s="89" t="s">
        <v>61</v>
      </c>
      <c r="E59" s="89" t="s">
        <v>86</v>
      </c>
      <c r="I59" s="90"/>
    </row>
    <row r="60" spans="1:25" s="89" customFormat="1" ht="11.25" x14ac:dyDescent="0.2">
      <c r="C60" s="89" t="s">
        <v>55</v>
      </c>
      <c r="D60" s="89" t="s">
        <v>62</v>
      </c>
      <c r="I60" s="90"/>
    </row>
    <row r="61" spans="1:25" s="89" customFormat="1" ht="11.25" x14ac:dyDescent="0.2">
      <c r="I61" s="90"/>
    </row>
  </sheetData>
  <sheetProtection password="CF5E" sheet="1" objects="1" scenarios="1" selectLockedCells="1" selectUnlockedCells="1"/>
  <sortState ref="P14:Q22">
    <sortCondition descending="1" ref="P14"/>
  </sortState>
  <mergeCells count="10">
    <mergeCell ref="C47:I47"/>
    <mergeCell ref="C49:I49"/>
    <mergeCell ref="A13:B13"/>
    <mergeCell ref="C44:N44"/>
    <mergeCell ref="E24:F24"/>
    <mergeCell ref="C38:O38"/>
    <mergeCell ref="C32:N32"/>
    <mergeCell ref="C33:N33"/>
    <mergeCell ref="C35:N35"/>
    <mergeCell ref="C41:N41"/>
  </mergeCells>
  <dataValidations xWindow="487" yWindow="466" count="6">
    <dataValidation type="whole" allowBlank="1" showInputMessage="1" showErrorMessage="1" errorTitle="Увага!!" error="Значення або меньше 100 грам або більше 50 кілограм" promptTitle="Значення" prompt="від 100 грам  до 50 кг" sqref="F5:F12">
      <formula1>100</formula1>
      <formula2>50000</formula2>
    </dataValidation>
    <dataValidation type="whole" operator="lessThanOrEqual" allowBlank="1" showInputMessage="1" showErrorMessage="1" errorTitle="Увага!" error="Значення перевищує 150 см" promptTitle="Максимальна довжина сторони" prompt="не більше 150 см" sqref="G5:I12">
      <formula1>150</formula1>
    </dataValidation>
    <dataValidation type="list" allowBlank="1" showInputMessage="1" showErrorMessage="1" sqref="D5:D13">
      <formula1>INDIRECT(C5)</formula1>
    </dataValidation>
    <dataValidation type="list" allowBlank="1" showInputMessage="1" showErrorMessage="1" sqref="O12">
      <formula1>$J$14:$U$14</formula1>
    </dataValidation>
    <dataValidation type="list" allowBlank="1" showInputMessage="1" showErrorMessage="1" sqref="D27:N27 E28:O28">
      <formula1>$B$15:$B$21</formula1>
    </dataValidation>
    <dataValidation type="list" allowBlank="1" showInputMessage="1" showErrorMessage="1" sqref="C5:C13">
      <formula1>#REF!</formula1>
    </dataValidation>
  </dataValidations>
  <pageMargins left="0.14583333333333334" right="8.3333333333333329E-2" top="0.51181102362204722" bottom="0.74803149606299213" header="0.31496062992125984" footer="0.31496062992125984"/>
  <pageSetup paperSize="9" orientation="landscape" r:id="rId1"/>
  <headerFooter>
    <oddHeader>&amp;Lм. Хмельницький&amp;CВідділення до 50 кг&amp;Rвул. Зарічанська , буд 10</oddHeader>
    <oddFooter>&amp;Lnovaposhta.ua&amp;Rтел. 0800 500 609</oddFooter>
  </headerFooter>
  <drawing r:id="rId2"/>
  <tableParts count="4">
    <tablePart r:id="rId3"/>
    <tablePart r:id="rId4"/>
    <tablePart r:id="rId5"/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1"/>
  <sheetViews>
    <sheetView tabSelected="1" workbookViewId="0">
      <selection activeCell="C7" sqref="C7"/>
    </sheetView>
  </sheetViews>
  <sheetFormatPr defaultRowHeight="15" x14ac:dyDescent="0.25"/>
  <cols>
    <col min="1" max="1" width="25.5703125" bestFit="1" customWidth="1"/>
    <col min="2" max="2" width="20.85546875" bestFit="1" customWidth="1"/>
    <col min="3" max="3" width="10.5703125" bestFit="1" customWidth="1"/>
    <col min="4" max="4" width="18.140625" bestFit="1" customWidth="1"/>
    <col min="5" max="5" width="10" customWidth="1"/>
    <col min="6" max="6" width="11.85546875" bestFit="1" customWidth="1"/>
  </cols>
  <sheetData>
    <row r="3" spans="1:6" x14ac:dyDescent="0.25">
      <c r="A3" s="61" t="s">
        <v>136</v>
      </c>
      <c r="B3" s="61" t="s">
        <v>135</v>
      </c>
    </row>
    <row r="4" spans="1:6" x14ac:dyDescent="0.25">
      <c r="A4" s="61" t="s">
        <v>133</v>
      </c>
      <c r="B4" t="s">
        <v>32</v>
      </c>
      <c r="C4" t="s">
        <v>33</v>
      </c>
      <c r="D4" t="s">
        <v>34</v>
      </c>
      <c r="E4" t="s">
        <v>35</v>
      </c>
      <c r="F4" t="s">
        <v>134</v>
      </c>
    </row>
    <row r="5" spans="1:6" x14ac:dyDescent="0.25">
      <c r="A5" s="63" t="s">
        <v>142</v>
      </c>
      <c r="B5" s="62"/>
      <c r="C5" s="62"/>
      <c r="D5" s="62"/>
      <c r="E5" s="62"/>
      <c r="F5" s="62"/>
    </row>
    <row r="6" spans="1:6" x14ac:dyDescent="0.25">
      <c r="A6" s="64" t="s">
        <v>141</v>
      </c>
      <c r="B6" s="62"/>
      <c r="C6" s="62"/>
      <c r="D6" s="62"/>
      <c r="E6" s="62">
        <v>53.55</v>
      </c>
      <c r="F6" s="62">
        <v>53.55</v>
      </c>
    </row>
    <row r="7" spans="1:6" x14ac:dyDescent="0.25">
      <c r="A7" s="64" t="s">
        <v>137</v>
      </c>
      <c r="B7" s="62"/>
      <c r="C7" s="62">
        <v>53.55</v>
      </c>
      <c r="D7" s="62">
        <v>66</v>
      </c>
      <c r="E7" s="62">
        <v>115.5</v>
      </c>
      <c r="F7" s="62">
        <v>235.05</v>
      </c>
    </row>
    <row r="8" spans="1:6" x14ac:dyDescent="0.25">
      <c r="A8" s="64" t="s">
        <v>138</v>
      </c>
      <c r="B8" s="62">
        <v>32.549999999999997</v>
      </c>
      <c r="C8" s="62"/>
      <c r="D8" s="62"/>
      <c r="E8" s="62"/>
      <c r="F8" s="62">
        <v>32.549999999999997</v>
      </c>
    </row>
    <row r="9" spans="1:6" x14ac:dyDescent="0.25">
      <c r="A9" s="64" t="s">
        <v>139</v>
      </c>
      <c r="B9" s="62"/>
      <c r="C9" s="62">
        <v>31</v>
      </c>
      <c r="D9" s="62"/>
      <c r="E9" s="62"/>
      <c r="F9" s="62">
        <v>31</v>
      </c>
    </row>
    <row r="10" spans="1:6" x14ac:dyDescent="0.25">
      <c r="A10" s="64" t="s">
        <v>140</v>
      </c>
      <c r="B10" s="62"/>
      <c r="C10" s="62">
        <v>46</v>
      </c>
      <c r="D10" s="62"/>
      <c r="E10" s="62"/>
      <c r="F10" s="62">
        <v>46</v>
      </c>
    </row>
    <row r="11" spans="1:6" x14ac:dyDescent="0.25">
      <c r="A11" s="63" t="s">
        <v>134</v>
      </c>
      <c r="B11" s="62">
        <v>32.549999999999997</v>
      </c>
      <c r="C11" s="62">
        <v>130.55000000000001</v>
      </c>
      <c r="D11" s="62">
        <v>66</v>
      </c>
      <c r="E11" s="62">
        <v>169.05</v>
      </c>
      <c r="F11" s="62">
        <v>398.15000000000003</v>
      </c>
    </row>
  </sheetData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6" sqref="J16"/>
    </sheetView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" sqref="B1"/>
    </sheetView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9" workbookViewId="0"/>
  </sheetViews>
  <sheetFormatPr defaultRowHeight="15" x14ac:dyDescent="0.25"/>
  <sheetData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254</vt:i4>
      </vt:variant>
    </vt:vector>
  </HeadingPairs>
  <TitlesOfParts>
    <vt:vector size="254" baseType="lpstr">
      <vt:lpstr>Нова Пошта</vt:lpstr>
      <vt:lpstr>Аналіз</vt:lpstr>
      <vt:lpstr>Відправлення</vt:lpstr>
      <vt:lpstr>Лист4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Лист22</vt:lpstr>
      <vt:lpstr>Лист23</vt:lpstr>
      <vt:lpstr>Лист24</vt:lpstr>
      <vt:lpstr>Лист25</vt:lpstr>
      <vt:lpstr>Лист26</vt:lpstr>
      <vt:lpstr>Лист27</vt:lpstr>
      <vt:lpstr>Лист28</vt:lpstr>
      <vt:lpstr>Лист29</vt:lpstr>
      <vt:lpstr>Лист30</vt:lpstr>
      <vt:lpstr>Лист31</vt:lpstr>
      <vt:lpstr>Лист32</vt:lpstr>
      <vt:lpstr>Лист33</vt:lpstr>
      <vt:lpstr>Лист34</vt:lpstr>
      <vt:lpstr>Лист35</vt:lpstr>
      <vt:lpstr>Лист36</vt:lpstr>
      <vt:lpstr>Лист37</vt:lpstr>
      <vt:lpstr>Лист38</vt:lpstr>
      <vt:lpstr>Лист39</vt:lpstr>
      <vt:lpstr>Лист40</vt:lpstr>
      <vt:lpstr>Лист41</vt:lpstr>
      <vt:lpstr>Лист42</vt:lpstr>
      <vt:lpstr>Лист43</vt:lpstr>
      <vt:lpstr>Лист44</vt:lpstr>
      <vt:lpstr>Лист45</vt:lpstr>
      <vt:lpstr>Лист46</vt:lpstr>
      <vt:lpstr>Лист47</vt:lpstr>
      <vt:lpstr>Лист48</vt:lpstr>
      <vt:lpstr>Лист49</vt:lpstr>
      <vt:lpstr>Лист50</vt:lpstr>
      <vt:lpstr>Лист51</vt:lpstr>
      <vt:lpstr>Лист52</vt:lpstr>
      <vt:lpstr>Лист53</vt:lpstr>
      <vt:lpstr>Лист54</vt:lpstr>
      <vt:lpstr>Лист55</vt:lpstr>
      <vt:lpstr>Лист56</vt:lpstr>
      <vt:lpstr>Лист57</vt:lpstr>
      <vt:lpstr>Лист58</vt:lpstr>
      <vt:lpstr>Лист59</vt:lpstr>
      <vt:lpstr>Лист60</vt:lpstr>
      <vt:lpstr>Лист61</vt:lpstr>
      <vt:lpstr>Лист62</vt:lpstr>
      <vt:lpstr>Лист63</vt:lpstr>
      <vt:lpstr>Лист64</vt:lpstr>
      <vt:lpstr>Лист65</vt:lpstr>
      <vt:lpstr>Лист66</vt:lpstr>
      <vt:lpstr>Лист67</vt:lpstr>
      <vt:lpstr>Лист68</vt:lpstr>
      <vt:lpstr>Лист69</vt:lpstr>
      <vt:lpstr>Лист70</vt:lpstr>
      <vt:lpstr>Лист71</vt:lpstr>
      <vt:lpstr>Лист72</vt:lpstr>
      <vt:lpstr>Лист73</vt:lpstr>
      <vt:lpstr>Лист74</vt:lpstr>
      <vt:lpstr>Лист75</vt:lpstr>
      <vt:lpstr>Лист76</vt:lpstr>
      <vt:lpstr>Лист77</vt:lpstr>
      <vt:lpstr>Лист78</vt:lpstr>
      <vt:lpstr>Лист79</vt:lpstr>
      <vt:lpstr>Лист80</vt:lpstr>
      <vt:lpstr>Лист81</vt:lpstr>
      <vt:lpstr>Лист82</vt:lpstr>
      <vt:lpstr>Лист83</vt:lpstr>
      <vt:lpstr>Лист84</vt:lpstr>
      <vt:lpstr>Лист85</vt:lpstr>
      <vt:lpstr>Лист86</vt:lpstr>
      <vt:lpstr>Лист87</vt:lpstr>
      <vt:lpstr>Лист88</vt:lpstr>
      <vt:lpstr>Лист89</vt:lpstr>
      <vt:lpstr>Лист90</vt:lpstr>
      <vt:lpstr>Лист91</vt:lpstr>
      <vt:lpstr>Лист92</vt:lpstr>
      <vt:lpstr>Лист93</vt:lpstr>
      <vt:lpstr>Лист94</vt:lpstr>
      <vt:lpstr>Лист95</vt:lpstr>
      <vt:lpstr>Лист96</vt:lpstr>
      <vt:lpstr>Лист97</vt:lpstr>
      <vt:lpstr>Лист98</vt:lpstr>
      <vt:lpstr>Лист99</vt:lpstr>
      <vt:lpstr>Лист100</vt:lpstr>
      <vt:lpstr>Лист101</vt:lpstr>
      <vt:lpstr>Лист102</vt:lpstr>
      <vt:lpstr>Лист103</vt:lpstr>
      <vt:lpstr>Лист104</vt:lpstr>
      <vt:lpstr>Лист105</vt:lpstr>
      <vt:lpstr>Лист106</vt:lpstr>
      <vt:lpstr>Лист107</vt:lpstr>
      <vt:lpstr>Лист108</vt:lpstr>
      <vt:lpstr>Лист109</vt:lpstr>
      <vt:lpstr>Лист110</vt:lpstr>
      <vt:lpstr>Лист111</vt:lpstr>
      <vt:lpstr>Лист112</vt:lpstr>
      <vt:lpstr>Лист113</vt:lpstr>
      <vt:lpstr>Лист114</vt:lpstr>
      <vt:lpstr>Лист115</vt:lpstr>
      <vt:lpstr>Лист116</vt:lpstr>
      <vt:lpstr>Лист117</vt:lpstr>
      <vt:lpstr>Лист118</vt:lpstr>
      <vt:lpstr>Лист119</vt:lpstr>
      <vt:lpstr>Лист120</vt:lpstr>
      <vt:lpstr>Лист121</vt:lpstr>
      <vt:lpstr>Лист122</vt:lpstr>
      <vt:lpstr>Лист123</vt:lpstr>
      <vt:lpstr>Лист124</vt:lpstr>
      <vt:lpstr>Лист125</vt:lpstr>
      <vt:lpstr>Лист126</vt:lpstr>
      <vt:lpstr>Лист127</vt:lpstr>
      <vt:lpstr>Лист128</vt:lpstr>
      <vt:lpstr>Лист129</vt:lpstr>
      <vt:lpstr>Лист130</vt:lpstr>
      <vt:lpstr>Лист131</vt:lpstr>
      <vt:lpstr>Лист132</vt:lpstr>
      <vt:lpstr>Лист133</vt:lpstr>
      <vt:lpstr>Лист134</vt:lpstr>
      <vt:lpstr>Лист135</vt:lpstr>
      <vt:lpstr>Лист136</vt:lpstr>
      <vt:lpstr>Лист137</vt:lpstr>
      <vt:lpstr>Лист138</vt:lpstr>
      <vt:lpstr>Лист139</vt:lpstr>
      <vt:lpstr>Лист140</vt:lpstr>
      <vt:lpstr>Лист141</vt:lpstr>
      <vt:lpstr>Лист142</vt:lpstr>
      <vt:lpstr>Лист143</vt:lpstr>
      <vt:lpstr>Лист144</vt:lpstr>
      <vt:lpstr>Лист145</vt:lpstr>
      <vt:lpstr>Лист146</vt:lpstr>
      <vt:lpstr>Лист147</vt:lpstr>
      <vt:lpstr>Лист148</vt:lpstr>
      <vt:lpstr>Лист149</vt:lpstr>
      <vt:lpstr>Лист150</vt:lpstr>
      <vt:lpstr>Лист151</vt:lpstr>
      <vt:lpstr>Лист152</vt:lpstr>
      <vt:lpstr>Лист153</vt:lpstr>
      <vt:lpstr>Лист154</vt:lpstr>
      <vt:lpstr>Лист155</vt:lpstr>
      <vt:lpstr>Лист156</vt:lpstr>
      <vt:lpstr>Лист157</vt:lpstr>
      <vt:lpstr>Лист158</vt:lpstr>
      <vt:lpstr>Лист159</vt:lpstr>
      <vt:lpstr>Лист160</vt:lpstr>
      <vt:lpstr>Лист161</vt:lpstr>
      <vt:lpstr>Лист162</vt:lpstr>
      <vt:lpstr>Лист163</vt:lpstr>
      <vt:lpstr>Лист164</vt:lpstr>
      <vt:lpstr>Лист165</vt:lpstr>
      <vt:lpstr>Лист166</vt:lpstr>
      <vt:lpstr>Лист167</vt:lpstr>
      <vt:lpstr>Лист168</vt:lpstr>
      <vt:lpstr>Лист169</vt:lpstr>
      <vt:lpstr>Лист170</vt:lpstr>
      <vt:lpstr>Лист171</vt:lpstr>
      <vt:lpstr>Лист172</vt:lpstr>
      <vt:lpstr>Лист173</vt:lpstr>
      <vt:lpstr>Лист174</vt:lpstr>
      <vt:lpstr>Лист175</vt:lpstr>
      <vt:lpstr>Лист176</vt:lpstr>
      <vt:lpstr>Лист177</vt:lpstr>
      <vt:lpstr>Лист178</vt:lpstr>
      <vt:lpstr>Лист179</vt:lpstr>
      <vt:lpstr>Лист180</vt:lpstr>
      <vt:lpstr>Лист181</vt:lpstr>
      <vt:lpstr>Лист182</vt:lpstr>
      <vt:lpstr>Лист183</vt:lpstr>
      <vt:lpstr>Лист184</vt:lpstr>
      <vt:lpstr>Лист185</vt:lpstr>
      <vt:lpstr>Лист186</vt:lpstr>
      <vt:lpstr>Лист187</vt:lpstr>
      <vt:lpstr>Лист188</vt:lpstr>
      <vt:lpstr>Лист189</vt:lpstr>
      <vt:lpstr>Лист190</vt:lpstr>
      <vt:lpstr>Лист191</vt:lpstr>
      <vt:lpstr>Лист192</vt:lpstr>
      <vt:lpstr>Лист193</vt:lpstr>
      <vt:lpstr>Лист194</vt:lpstr>
      <vt:lpstr>Лист195</vt:lpstr>
      <vt:lpstr>Лист196</vt:lpstr>
      <vt:lpstr>Лист197</vt:lpstr>
      <vt:lpstr>Лист198</vt:lpstr>
      <vt:lpstr>Лист199</vt:lpstr>
      <vt:lpstr>Лист200</vt:lpstr>
      <vt:lpstr>Лист201</vt:lpstr>
      <vt:lpstr>Лист202</vt:lpstr>
      <vt:lpstr>Лист203</vt:lpstr>
      <vt:lpstr>Лист204</vt:lpstr>
      <vt:lpstr>Лист205</vt:lpstr>
      <vt:lpstr>Лист206</vt:lpstr>
      <vt:lpstr>Лист207</vt:lpstr>
      <vt:lpstr>Лист208</vt:lpstr>
      <vt:lpstr>Лист209</vt:lpstr>
      <vt:lpstr>Лист210</vt:lpstr>
      <vt:lpstr>Лист211</vt:lpstr>
      <vt:lpstr>Лист212</vt:lpstr>
      <vt:lpstr>Лист213</vt:lpstr>
      <vt:lpstr>Лист214</vt:lpstr>
      <vt:lpstr>Лист215</vt:lpstr>
      <vt:lpstr>Лист216</vt:lpstr>
      <vt:lpstr>Лист217</vt:lpstr>
      <vt:lpstr>Лист218</vt:lpstr>
      <vt:lpstr>Лист219</vt:lpstr>
      <vt:lpstr>Лист220</vt:lpstr>
      <vt:lpstr>Лист221</vt:lpstr>
      <vt:lpstr>Лист222</vt:lpstr>
      <vt:lpstr>Лист223</vt:lpstr>
      <vt:lpstr>Лист224</vt:lpstr>
      <vt:lpstr>Лист225</vt:lpstr>
      <vt:lpstr>Лист226</vt:lpstr>
      <vt:lpstr>Лист227</vt:lpstr>
      <vt:lpstr>Лист228</vt:lpstr>
      <vt:lpstr>Лист229</vt:lpstr>
      <vt:lpstr>Лист230</vt:lpstr>
      <vt:lpstr>Лист231</vt:lpstr>
      <vt:lpstr>Лист232</vt:lpstr>
      <vt:lpstr>Лист233</vt:lpstr>
      <vt:lpstr>Лист234</vt:lpstr>
      <vt:lpstr>Лист235</vt:lpstr>
      <vt:lpstr>Лист236</vt:lpstr>
      <vt:lpstr>Лист237</vt:lpstr>
      <vt:lpstr>Лист238</vt:lpstr>
      <vt:lpstr>Лист239</vt:lpstr>
      <vt:lpstr>Лист240</vt:lpstr>
      <vt:lpstr>Лист241</vt:lpstr>
      <vt:lpstr>Лист242</vt:lpstr>
      <vt:lpstr>Лист243</vt:lpstr>
      <vt:lpstr>Лист244</vt:lpstr>
      <vt:lpstr>Лист245</vt:lpstr>
      <vt:lpstr>Лист246</vt:lpstr>
      <vt:lpstr>Лист247</vt:lpstr>
      <vt:lpstr>Лист248</vt:lpstr>
      <vt:lpstr>Лист249</vt:lpstr>
      <vt:lpstr>Лист250</vt:lpstr>
      <vt:lpstr>Лист251</vt:lpstr>
      <vt:lpstr>Лист252</vt:lpstr>
      <vt:lpstr>Лист253</vt:lpstr>
      <vt:lpstr>Лист254</vt:lpstr>
      <vt:lpstr>Лист255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Lyuda;555</dc:creator>
  <cp:lastModifiedBy>Lyuda</cp:lastModifiedBy>
  <cp:lastPrinted>2017-03-15T02:04:39Z</cp:lastPrinted>
  <dcterms:created xsi:type="dcterms:W3CDTF">2017-03-11T10:38:59Z</dcterms:created>
  <dcterms:modified xsi:type="dcterms:W3CDTF">2017-03-15T02:06:44Z</dcterms:modified>
</cp:coreProperties>
</file>